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26F1C07-2FD0-413B-9F87-AD0E25789A12}" xr6:coauthVersionLast="47" xr6:coauthVersionMax="47" xr10:uidLastSave="{00000000-0000-0000-0000-000000000000}"/>
  <bookViews>
    <workbookView xWindow="705" yWindow="0" windowWidth="28095" windowHeight="15600" tabRatio="928" activeTab="3" xr2:uid="{00000000-000D-0000-FFFF-FFFF00000000}"/>
  </bookViews>
  <sheets>
    <sheet name="2.1" sheetId="1" r:id="rId1"/>
    <sheet name="ээ собств нужды" sheetId="17" state="hidden" r:id="rId2"/>
    <sheet name="П2.2" sheetId="3" r:id="rId3"/>
    <sheet name="П2.3.(2025)" sheetId="13" r:id="rId4"/>
    <sheet name="П2.3.(2026)" sheetId="14" r:id="rId5"/>
    <sheet name="П2.3.(2027)" sheetId="22" r:id="rId6"/>
    <sheet name="П2.3.(2028)" sheetId="23" r:id="rId7"/>
    <sheet name="П2.3.(2029)" sheetId="24" r:id="rId8"/>
    <sheet name="2.4" sheetId="4" r:id="rId9"/>
    <sheet name="план ипр 2025-2029гг" sheetId="25" state="hidden" r:id="rId10"/>
    <sheet name="план ИПР 25-29гг" sheetId="18" state="hidden" r:id="rId11"/>
    <sheet name="2.5" sheetId="5" state="hidden" r:id="rId12"/>
    <sheet name="замена ламп " sheetId="11" state="hidden" r:id="rId13"/>
    <sheet name="АИИС КУЭ +стр-во (ИПР2020-2024)" sheetId="12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Print_Titles" localSheetId="2">'П2.2'!$13:$16</definedName>
    <definedName name="_xlnm.Print_Area" localSheetId="0">'2.1'!$A$1:$H$50</definedName>
    <definedName name="_xlnm.Print_Area" localSheetId="8">'2.4'!$A$1:$G$27</definedName>
    <definedName name="_xlnm.Print_Area" localSheetId="11">'2.5'!$A$1:$I$21</definedName>
    <definedName name="_xlnm.Print_Area" localSheetId="13">'АИИС КУЭ +стр-во (ИПР2020-2024)'!$A$1:$H$13</definedName>
    <definedName name="_xlnm.Print_Area" localSheetId="2">'П2.2'!$A$1:$J$40</definedName>
    <definedName name="_xlnm.Print_Area" localSheetId="3">'П2.3.(2025)'!$A$1:$HI$40</definedName>
    <definedName name="_xlnm.Print_Area" localSheetId="4">'П2.3.(2026)'!$A$1:$EQ$32</definedName>
    <definedName name="_xlnm.Print_Area" localSheetId="5">'П2.3.(2027)'!$A$1:$EW$32</definedName>
    <definedName name="_xlnm.Print_Area" localSheetId="6">'П2.3.(2028)'!$A$1:$FA$31</definedName>
    <definedName name="_xlnm.Print_Area" localSheetId="7">'П2.3.(2029)'!$A$1:$EX$28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7" i="3" l="1"/>
  <c r="H37" i="3"/>
  <c r="G37" i="3"/>
  <c r="F37" i="3"/>
  <c r="H45" i="1"/>
  <c r="G45" i="1"/>
  <c r="F45" i="1"/>
  <c r="E45" i="1"/>
  <c r="D45" i="1"/>
  <c r="C15" i="4"/>
  <c r="H46" i="1"/>
  <c r="G46" i="1"/>
  <c r="F46" i="1"/>
  <c r="E46" i="1"/>
  <c r="ED28" i="22"/>
  <c r="DK29" i="22"/>
  <c r="BC28" i="22"/>
  <c r="ED19" i="22"/>
  <c r="DK20" i="22"/>
  <c r="DT30" i="14"/>
  <c r="DC31" i="14"/>
  <c r="BC30" i="14"/>
  <c r="DT21" i="14"/>
  <c r="DT17" i="14"/>
  <c r="DC18" i="14"/>
  <c r="EO35" i="13"/>
  <c r="DL36" i="13"/>
  <c r="DL35" i="13"/>
  <c r="CU35" i="13"/>
  <c r="BW35" i="13"/>
  <c r="BC35" i="13"/>
  <c r="EO24" i="13"/>
  <c r="DL25" i="13"/>
  <c r="DL24" i="13"/>
  <c r="EO18" i="13"/>
  <c r="DL20" i="13"/>
  <c r="DL19" i="13"/>
  <c r="DL18" i="13"/>
  <c r="BC19" i="22" l="1"/>
  <c r="EH40" i="13"/>
  <c r="BW20" i="13"/>
  <c r="H15" i="1"/>
  <c r="G15" i="1"/>
  <c r="G21" i="4" l="1"/>
  <c r="F21" i="4"/>
  <c r="BC21" i="14"/>
  <c r="EO23" i="13"/>
  <c r="BC26" i="24" l="1"/>
  <c r="BG30" i="24" s="1"/>
  <c r="A23" i="13"/>
  <c r="Y70" i="25"/>
  <c r="X70" i="25"/>
  <c r="W70" i="25"/>
  <c r="R52" i="25"/>
  <c r="O52" i="25"/>
  <c r="N52" i="25"/>
  <c r="M52" i="25"/>
  <c r="L52" i="25"/>
  <c r="K52" i="25"/>
  <c r="J52" i="25"/>
  <c r="I52" i="25"/>
  <c r="H52" i="25"/>
  <c r="G52" i="25"/>
  <c r="F52" i="25"/>
  <c r="U51" i="25"/>
  <c r="V51" i="25" s="1"/>
  <c r="W51" i="25" s="1"/>
  <c r="X51" i="25" s="1"/>
  <c r="S51" i="25"/>
  <c r="U50" i="25"/>
  <c r="V50" i="25" s="1"/>
  <c r="W50" i="25" s="1"/>
  <c r="X50" i="25" s="1"/>
  <c r="S50" i="25"/>
  <c r="U49" i="25"/>
  <c r="V49" i="25" s="1"/>
  <c r="W49" i="25" s="1"/>
  <c r="X49" i="25" s="1"/>
  <c r="S49" i="25"/>
  <c r="U48" i="25"/>
  <c r="V48" i="25" s="1"/>
  <c r="W48" i="25" s="1"/>
  <c r="X48" i="25" s="1"/>
  <c r="S48" i="25"/>
  <c r="U47" i="25"/>
  <c r="V47" i="25" s="1"/>
  <c r="W47" i="25" s="1"/>
  <c r="X47" i="25" s="1"/>
  <c r="S47" i="25"/>
  <c r="U46" i="25"/>
  <c r="V46" i="25" s="1"/>
  <c r="W46" i="25" s="1"/>
  <c r="X46" i="25" s="1"/>
  <c r="Y46" i="25" s="1"/>
  <c r="S46" i="25"/>
  <c r="S52" i="25" s="1"/>
  <c r="Q46" i="25"/>
  <c r="Q52" i="25" s="1"/>
  <c r="P46" i="25"/>
  <c r="P52" i="25" s="1"/>
  <c r="Y45" i="25"/>
  <c r="T45" i="25"/>
  <c r="N45" i="25"/>
  <c r="M45" i="25"/>
  <c r="L45" i="25"/>
  <c r="K45" i="25"/>
  <c r="U44" i="25"/>
  <c r="V44" i="25" s="1"/>
  <c r="W44" i="25" s="1"/>
  <c r="X44" i="25" s="1"/>
  <c r="Z44" i="25" s="1"/>
  <c r="AA44" i="25" s="1"/>
  <c r="S44" i="25"/>
  <c r="U43" i="25"/>
  <c r="V43" i="25" s="1"/>
  <c r="W43" i="25" s="1"/>
  <c r="X43" i="25" s="1"/>
  <c r="Z43" i="25" s="1"/>
  <c r="AA43" i="25" s="1"/>
  <c r="S43" i="25"/>
  <c r="U42" i="25"/>
  <c r="V42" i="25" s="1"/>
  <c r="W42" i="25" s="1"/>
  <c r="X42" i="25" s="1"/>
  <c r="Z42" i="25" s="1"/>
  <c r="AA42" i="25" s="1"/>
  <c r="S42" i="25"/>
  <c r="U41" i="25"/>
  <c r="V41" i="25" s="1"/>
  <c r="W41" i="25" s="1"/>
  <c r="X41" i="25" s="1"/>
  <c r="Z41" i="25" s="1"/>
  <c r="AA41" i="25" s="1"/>
  <c r="S41" i="25"/>
  <c r="U40" i="25"/>
  <c r="V40" i="25" s="1"/>
  <c r="W40" i="25" s="1"/>
  <c r="X40" i="25" s="1"/>
  <c r="Z40" i="25" s="1"/>
  <c r="AA40" i="25" s="1"/>
  <c r="S40" i="25"/>
  <c r="U39" i="25"/>
  <c r="V39" i="25" s="1"/>
  <c r="W39" i="25" s="1"/>
  <c r="X39" i="25" s="1"/>
  <c r="Z39" i="25" s="1"/>
  <c r="AA39" i="25" s="1"/>
  <c r="S39" i="25"/>
  <c r="R38" i="25"/>
  <c r="U38" i="25" s="1"/>
  <c r="V38" i="25" s="1"/>
  <c r="W38" i="25" s="1"/>
  <c r="X38" i="25" s="1"/>
  <c r="Z38" i="25" s="1"/>
  <c r="AA38" i="25" s="1"/>
  <c r="Q38" i="25"/>
  <c r="Q45" i="25" s="1"/>
  <c r="J38" i="25"/>
  <c r="J45" i="25" s="1"/>
  <c r="I38" i="25"/>
  <c r="I45" i="25" s="1"/>
  <c r="H38" i="25"/>
  <c r="H45" i="25" s="1"/>
  <c r="G38" i="25"/>
  <c r="G45" i="25" s="1"/>
  <c r="F38" i="25"/>
  <c r="F45" i="25" s="1"/>
  <c r="E38" i="25"/>
  <c r="E46" i="25" s="1"/>
  <c r="D38" i="25"/>
  <c r="D46" i="25" s="1"/>
  <c r="B38" i="25"/>
  <c r="B46" i="25" s="1"/>
  <c r="R37" i="25"/>
  <c r="O37" i="25"/>
  <c r="O45" i="25" s="1"/>
  <c r="Y36" i="25"/>
  <c r="X36" i="25"/>
  <c r="T36" i="25"/>
  <c r="M36" i="25"/>
  <c r="L36" i="25"/>
  <c r="K36" i="25"/>
  <c r="J36" i="25"/>
  <c r="I36" i="25"/>
  <c r="H36" i="25"/>
  <c r="G36" i="25"/>
  <c r="F36" i="25"/>
  <c r="U35" i="25"/>
  <c r="V35" i="25" s="1"/>
  <c r="S35" i="25"/>
  <c r="U34" i="25"/>
  <c r="V34" i="25" s="1"/>
  <c r="W35" i="25" s="1"/>
  <c r="Z35" i="25" s="1"/>
  <c r="AA35" i="25" s="1"/>
  <c r="S34" i="25"/>
  <c r="U33" i="25"/>
  <c r="V33" i="25" s="1"/>
  <c r="W34" i="25" s="1"/>
  <c r="Z34" i="25" s="1"/>
  <c r="AA34" i="25" s="1"/>
  <c r="S33" i="25"/>
  <c r="V32" i="25"/>
  <c r="W33" i="25" s="1"/>
  <c r="Z33" i="25" s="1"/>
  <c r="AA33" i="25" s="1"/>
  <c r="U32" i="25"/>
  <c r="S32" i="25"/>
  <c r="R31" i="25"/>
  <c r="U31" i="25" s="1"/>
  <c r="V31" i="25" s="1"/>
  <c r="W31" i="25" s="1"/>
  <c r="Z31" i="25" s="1"/>
  <c r="AA31" i="25" s="1"/>
  <c r="Q31" i="25"/>
  <c r="R30" i="25"/>
  <c r="Q30" i="25"/>
  <c r="O30" i="25"/>
  <c r="O36" i="25" s="1"/>
  <c r="N30" i="25"/>
  <c r="N36" i="25" s="1"/>
  <c r="Y29" i="25"/>
  <c r="X29" i="25"/>
  <c r="W29" i="25"/>
  <c r="T29" i="25"/>
  <c r="M29" i="25"/>
  <c r="L29" i="25"/>
  <c r="K29" i="25"/>
  <c r="J29" i="25"/>
  <c r="I29" i="25"/>
  <c r="H29" i="25"/>
  <c r="G29" i="25"/>
  <c r="F29" i="25"/>
  <c r="V28" i="25"/>
  <c r="Z28" i="25" s="1"/>
  <c r="AA28" i="25" s="1"/>
  <c r="U28" i="25"/>
  <c r="S28" i="25"/>
  <c r="U27" i="25"/>
  <c r="V27" i="25" s="1"/>
  <c r="Z27" i="25" s="1"/>
  <c r="AA27" i="25" s="1"/>
  <c r="S27" i="25"/>
  <c r="V26" i="25"/>
  <c r="Z26" i="25" s="1"/>
  <c r="AA26" i="25" s="1"/>
  <c r="U26" i="25"/>
  <c r="S26" i="25"/>
  <c r="R25" i="25"/>
  <c r="S25" i="25" s="1"/>
  <c r="O25" i="25"/>
  <c r="N25" i="25"/>
  <c r="N24" i="25" s="1"/>
  <c r="Z24" i="25"/>
  <c r="AA24" i="25" s="1"/>
  <c r="R24" i="25"/>
  <c r="S24" i="25" s="1"/>
  <c r="Q24" i="25"/>
  <c r="B24" i="25"/>
  <c r="R23" i="25"/>
  <c r="U23" i="25" s="1"/>
  <c r="V23" i="25" s="1"/>
  <c r="Z23" i="25" s="1"/>
  <c r="AA23" i="25" s="1"/>
  <c r="Q23" i="25"/>
  <c r="O23" i="25"/>
  <c r="N23" i="25"/>
  <c r="B23" i="25"/>
  <c r="R22" i="25"/>
  <c r="S22" i="25" s="1"/>
  <c r="Q22" i="25"/>
  <c r="O22" i="25"/>
  <c r="P22" i="25" s="1"/>
  <c r="N22" i="25"/>
  <c r="B22" i="25"/>
  <c r="R21" i="25"/>
  <c r="Q21" i="25"/>
  <c r="Q29" i="25" s="1"/>
  <c r="O21" i="25"/>
  <c r="N21" i="25"/>
  <c r="B21" i="25"/>
  <c r="Y20" i="25"/>
  <c r="X20" i="25"/>
  <c r="W20" i="25"/>
  <c r="V20" i="25"/>
  <c r="T20" i="25"/>
  <c r="T53" i="25" s="1"/>
  <c r="M20" i="25"/>
  <c r="L20" i="25"/>
  <c r="L53" i="25" s="1"/>
  <c r="K20" i="25"/>
  <c r="J20" i="25"/>
  <c r="J53" i="25" s="1"/>
  <c r="I20" i="25"/>
  <c r="H20" i="25"/>
  <c r="H53" i="25" s="1"/>
  <c r="G20" i="25"/>
  <c r="F20" i="25"/>
  <c r="F53" i="25" s="1"/>
  <c r="Z19" i="25"/>
  <c r="AA19" i="25" s="1"/>
  <c r="U19" i="25"/>
  <c r="S19" i="25"/>
  <c r="Z18" i="25"/>
  <c r="AA18" i="25" s="1"/>
  <c r="U18" i="25"/>
  <c r="S18" i="25"/>
  <c r="R17" i="25"/>
  <c r="U17" i="25" s="1"/>
  <c r="Z17" i="25" s="1"/>
  <c r="AA17" i="25" s="1"/>
  <c r="R16" i="25"/>
  <c r="S16" i="25" s="1"/>
  <c r="Q16" i="25"/>
  <c r="O16" i="25"/>
  <c r="N16" i="25"/>
  <c r="R15" i="25"/>
  <c r="U15" i="25" s="1"/>
  <c r="Z15" i="25" s="1"/>
  <c r="AA15" i="25" s="1"/>
  <c r="Q15" i="25"/>
  <c r="O15" i="25"/>
  <c r="N15" i="25"/>
  <c r="B15" i="25"/>
  <c r="R14" i="25"/>
  <c r="U14" i="25" s="1"/>
  <c r="Z14" i="25" s="1"/>
  <c r="AA14" i="25" s="1"/>
  <c r="Q14" i="25"/>
  <c r="O14" i="25"/>
  <c r="N14" i="25"/>
  <c r="R13" i="25"/>
  <c r="S13" i="25" s="1"/>
  <c r="Q13" i="25"/>
  <c r="O13" i="25"/>
  <c r="P13" i="25" s="1"/>
  <c r="N13" i="25"/>
  <c r="B13" i="25"/>
  <c r="R12" i="25"/>
  <c r="S12" i="25" s="1"/>
  <c r="Q12" i="25"/>
  <c r="O12" i="25"/>
  <c r="N12" i="25"/>
  <c r="B12" i="25"/>
  <c r="R11" i="25"/>
  <c r="S11" i="25" s="1"/>
  <c r="Q11" i="25"/>
  <c r="O11" i="25"/>
  <c r="N11" i="25"/>
  <c r="B11" i="25"/>
  <c r="Y10" i="25"/>
  <c r="X10" i="25"/>
  <c r="W10" i="25"/>
  <c r="V10" i="25"/>
  <c r="U10" i="25"/>
  <c r="S10" i="25"/>
  <c r="R10" i="25"/>
  <c r="Q10" i="25"/>
  <c r="P10" i="25"/>
  <c r="O10" i="25"/>
  <c r="N10" i="25"/>
  <c r="M10" i="25"/>
  <c r="L10" i="25"/>
  <c r="K10" i="25"/>
  <c r="J10" i="25"/>
  <c r="I10" i="25"/>
  <c r="H10" i="25"/>
  <c r="G10" i="25"/>
  <c r="F10" i="25"/>
  <c r="T9" i="25"/>
  <c r="Z9" i="25" s="1"/>
  <c r="AA9" i="25" s="1"/>
  <c r="S9" i="25"/>
  <c r="AA8" i="25"/>
  <c r="T8" i="25"/>
  <c r="Z8" i="25" s="1"/>
  <c r="S8" i="25"/>
  <c r="T7" i="25"/>
  <c r="Z7" i="25" s="1"/>
  <c r="AA7" i="25" s="1"/>
  <c r="S7" i="25"/>
  <c r="AA6" i="25"/>
  <c r="T6" i="25"/>
  <c r="Z6" i="25" s="1"/>
  <c r="S6" i="25"/>
  <c r="T5" i="25"/>
  <c r="S5" i="25"/>
  <c r="C14" i="4"/>
  <c r="S15" i="25" l="1"/>
  <c r="P15" i="25"/>
  <c r="P23" i="25"/>
  <c r="P11" i="25"/>
  <c r="P38" i="25"/>
  <c r="P16" i="25"/>
  <c r="P12" i="25"/>
  <c r="U25" i="25"/>
  <c r="U70" i="25" s="1"/>
  <c r="S17" i="25"/>
  <c r="R29" i="25"/>
  <c r="U22" i="25"/>
  <c r="V22" i="25" s="1"/>
  <c r="Z22" i="25" s="1"/>
  <c r="S14" i="25"/>
  <c r="P31" i="25"/>
  <c r="BC26" i="23"/>
  <c r="BC25" i="23" s="1"/>
  <c r="Q20" i="25"/>
  <c r="U13" i="25"/>
  <c r="Z13" i="25" s="1"/>
  <c r="R36" i="25"/>
  <c r="S31" i="25"/>
  <c r="BC23" i="13"/>
  <c r="N20" i="25"/>
  <c r="N53" i="25" s="1"/>
  <c r="U12" i="25"/>
  <c r="Z12" i="25" s="1"/>
  <c r="U16" i="25"/>
  <c r="Z16" i="25" s="1"/>
  <c r="N29" i="25"/>
  <c r="S21" i="25"/>
  <c r="O20" i="25"/>
  <c r="U11" i="25"/>
  <c r="Z11" i="25" s="1"/>
  <c r="BC20" i="13" s="1"/>
  <c r="P14" i="25"/>
  <c r="P17" i="25"/>
  <c r="S23" i="25"/>
  <c r="P30" i="25"/>
  <c r="P36" i="25" s="1"/>
  <c r="R45" i="25"/>
  <c r="P21" i="25"/>
  <c r="P25" i="25"/>
  <c r="O24" i="25"/>
  <c r="P24" i="25" s="1"/>
  <c r="T10" i="25"/>
  <c r="Z5" i="25"/>
  <c r="R20" i="25"/>
  <c r="U30" i="25"/>
  <c r="V30" i="25" s="1"/>
  <c r="W30" i="25" s="1"/>
  <c r="G53" i="25"/>
  <c r="I53" i="25"/>
  <c r="K53" i="25"/>
  <c r="M53" i="25"/>
  <c r="U21" i="25"/>
  <c r="V21" i="25" s="1"/>
  <c r="Q36" i="25"/>
  <c r="S30" i="25"/>
  <c r="W32" i="25"/>
  <c r="Z32" i="25" s="1"/>
  <c r="AA32" i="25" s="1"/>
  <c r="Y52" i="25"/>
  <c r="Y53" i="25" s="1"/>
  <c r="Z46" i="25"/>
  <c r="Z47" i="25"/>
  <c r="AA47" i="25" s="1"/>
  <c r="Y47" i="25"/>
  <c r="Z48" i="25"/>
  <c r="AA48" i="25" s="1"/>
  <c r="Y48" i="25"/>
  <c r="Z49" i="25"/>
  <c r="AA49" i="25" s="1"/>
  <c r="Y49" i="25"/>
  <c r="Z50" i="25"/>
  <c r="AA50" i="25" s="1"/>
  <c r="Y50" i="25"/>
  <c r="Z51" i="25"/>
  <c r="AA51" i="25" s="1"/>
  <c r="Y51" i="25"/>
  <c r="P37" i="25"/>
  <c r="P45" i="25" s="1"/>
  <c r="S37" i="25"/>
  <c r="S38" i="25"/>
  <c r="U37" i="25"/>
  <c r="V37" i="25" s="1"/>
  <c r="W37" i="25" s="1"/>
  <c r="X37" i="25" s="1"/>
  <c r="D36" i="1"/>
  <c r="AB42" i="18"/>
  <c r="AB28" i="18"/>
  <c r="O48" i="18"/>
  <c r="N48" i="18"/>
  <c r="M48" i="18"/>
  <c r="L48" i="18"/>
  <c r="K48" i="18"/>
  <c r="J48" i="18"/>
  <c r="I48" i="18"/>
  <c r="H48" i="18"/>
  <c r="G48" i="18"/>
  <c r="F48" i="18"/>
  <c r="T47" i="18"/>
  <c r="U47" i="18" s="1"/>
  <c r="V47" i="18" s="1"/>
  <c r="W47" i="18" s="1"/>
  <c r="X47" i="18" s="1"/>
  <c r="Y47" i="18" s="1"/>
  <c r="Z47" i="18" s="1"/>
  <c r="S47" i="18"/>
  <c r="T46" i="18"/>
  <c r="U46" i="18" s="1"/>
  <c r="V46" i="18" s="1"/>
  <c r="W46" i="18" s="1"/>
  <c r="X46" i="18" s="1"/>
  <c r="Y46" i="18" s="1"/>
  <c r="Z46" i="18" s="1"/>
  <c r="S46" i="18"/>
  <c r="T45" i="18"/>
  <c r="U45" i="18" s="1"/>
  <c r="V45" i="18" s="1"/>
  <c r="W45" i="18" s="1"/>
  <c r="X45" i="18" s="1"/>
  <c r="Y45" i="18" s="1"/>
  <c r="Z45" i="18" s="1"/>
  <c r="S45" i="18"/>
  <c r="T44" i="18"/>
  <c r="U44" i="18" s="1"/>
  <c r="V44" i="18" s="1"/>
  <c r="W44" i="18" s="1"/>
  <c r="X44" i="18" s="1"/>
  <c r="Y44" i="18" s="1"/>
  <c r="Z44" i="18" s="1"/>
  <c r="S44" i="18"/>
  <c r="T43" i="18"/>
  <c r="U43" i="18" s="1"/>
  <c r="V43" i="18" s="1"/>
  <c r="W43" i="18" s="1"/>
  <c r="X43" i="18" s="1"/>
  <c r="Y43" i="18" s="1"/>
  <c r="Z43" i="18" s="1"/>
  <c r="S43" i="18"/>
  <c r="R42" i="18"/>
  <c r="R48" i="18" s="1"/>
  <c r="Q42" i="18"/>
  <c r="Q48" i="18" s="1"/>
  <c r="P42" i="18"/>
  <c r="P48" i="18" s="1"/>
  <c r="X41" i="18"/>
  <c r="O41" i="18"/>
  <c r="N41" i="18"/>
  <c r="M41" i="18"/>
  <c r="L41" i="18"/>
  <c r="K41" i="18"/>
  <c r="U40" i="18"/>
  <c r="V40" i="18" s="1"/>
  <c r="W40" i="18" s="1"/>
  <c r="Y40" i="18" s="1"/>
  <c r="Z40" i="18" s="1"/>
  <c r="T40" i="18"/>
  <c r="S40" i="18"/>
  <c r="T39" i="18"/>
  <c r="U39" i="18" s="1"/>
  <c r="V39" i="18" s="1"/>
  <c r="W39" i="18" s="1"/>
  <c r="Y39" i="18" s="1"/>
  <c r="Z39" i="18" s="1"/>
  <c r="S39" i="18"/>
  <c r="U38" i="18"/>
  <c r="V38" i="18" s="1"/>
  <c r="W38" i="18" s="1"/>
  <c r="Y38" i="18" s="1"/>
  <c r="Z38" i="18" s="1"/>
  <c r="T38" i="18"/>
  <c r="S38" i="18"/>
  <c r="T37" i="18"/>
  <c r="U37" i="18" s="1"/>
  <c r="V37" i="18" s="1"/>
  <c r="W37" i="18" s="1"/>
  <c r="Y37" i="18" s="1"/>
  <c r="Z37" i="18" s="1"/>
  <c r="S37" i="18"/>
  <c r="U36" i="18"/>
  <c r="V36" i="18" s="1"/>
  <c r="W36" i="18" s="1"/>
  <c r="Y36" i="18" s="1"/>
  <c r="Z36" i="18" s="1"/>
  <c r="T36" i="18"/>
  <c r="S36" i="18"/>
  <c r="T35" i="18"/>
  <c r="U35" i="18" s="1"/>
  <c r="V35" i="18" s="1"/>
  <c r="W35" i="18" s="1"/>
  <c r="Y35" i="18" s="1"/>
  <c r="Z35" i="18" s="1"/>
  <c r="S35" i="18"/>
  <c r="R34" i="18"/>
  <c r="R41" i="18" s="1"/>
  <c r="Q34" i="18"/>
  <c r="Q41" i="18" s="1"/>
  <c r="J34" i="18"/>
  <c r="J41" i="18" s="1"/>
  <c r="I34" i="18"/>
  <c r="I41" i="18" s="1"/>
  <c r="H34" i="18"/>
  <c r="H41" i="18" s="1"/>
  <c r="G34" i="18"/>
  <c r="G41" i="18" s="1"/>
  <c r="F34" i="18"/>
  <c r="F41" i="18" s="1"/>
  <c r="E34" i="18"/>
  <c r="E42" i="18" s="1"/>
  <c r="D34" i="18"/>
  <c r="D42" i="18" s="1"/>
  <c r="B34" i="18"/>
  <c r="B42" i="18" s="1"/>
  <c r="X33" i="18"/>
  <c r="W33" i="18"/>
  <c r="N33" i="18"/>
  <c r="M33" i="18"/>
  <c r="L33" i="18"/>
  <c r="K33" i="18"/>
  <c r="J33" i="18"/>
  <c r="I33" i="18"/>
  <c r="H33" i="18"/>
  <c r="G33" i="18"/>
  <c r="F33" i="18"/>
  <c r="T32" i="18"/>
  <c r="U32" i="18" s="1"/>
  <c r="V32" i="18" s="1"/>
  <c r="Y32" i="18" s="1"/>
  <c r="Z32" i="18" s="1"/>
  <c r="S32" i="18"/>
  <c r="T31" i="18"/>
  <c r="U31" i="18" s="1"/>
  <c r="V31" i="18" s="1"/>
  <c r="Y31" i="18" s="1"/>
  <c r="Z31" i="18" s="1"/>
  <c r="S31" i="18"/>
  <c r="T30" i="18"/>
  <c r="U30" i="18" s="1"/>
  <c r="V30" i="18" s="1"/>
  <c r="Y30" i="18" s="1"/>
  <c r="Z30" i="18" s="1"/>
  <c r="S30" i="18"/>
  <c r="T29" i="18"/>
  <c r="U29" i="18" s="1"/>
  <c r="V29" i="18" s="1"/>
  <c r="Y29" i="18" s="1"/>
  <c r="Z29" i="18" s="1"/>
  <c r="S29" i="18"/>
  <c r="R28" i="18"/>
  <c r="T28" i="18" s="1"/>
  <c r="U28" i="18" s="1"/>
  <c r="V28" i="18" s="1"/>
  <c r="Y28" i="18" s="1"/>
  <c r="Z28" i="18" s="1"/>
  <c r="O28" i="18"/>
  <c r="O33" i="18" s="1"/>
  <c r="B28" i="18"/>
  <c r="R27" i="18"/>
  <c r="T27" i="18" s="1"/>
  <c r="U27" i="18" s="1"/>
  <c r="V27" i="18" s="1"/>
  <c r="Q27" i="18"/>
  <c r="Q33" i="18" s="1"/>
  <c r="X26" i="18"/>
  <c r="W26" i="18"/>
  <c r="V26" i="18"/>
  <c r="M26" i="18"/>
  <c r="L26" i="18"/>
  <c r="K26" i="18"/>
  <c r="J26" i="18"/>
  <c r="I26" i="18"/>
  <c r="H26" i="18"/>
  <c r="G26" i="18"/>
  <c r="F26" i="18"/>
  <c r="T25" i="18"/>
  <c r="U25" i="18" s="1"/>
  <c r="Y25" i="18" s="1"/>
  <c r="Z25" i="18" s="1"/>
  <c r="S25" i="18"/>
  <c r="U24" i="18"/>
  <c r="Y24" i="18" s="1"/>
  <c r="Z24" i="18" s="1"/>
  <c r="T24" i="18"/>
  <c r="S24" i="18"/>
  <c r="T23" i="18"/>
  <c r="U23" i="18" s="1"/>
  <c r="Y23" i="18" s="1"/>
  <c r="Z23" i="18" s="1"/>
  <c r="S23" i="18"/>
  <c r="U22" i="18"/>
  <c r="Y22" i="18" s="1"/>
  <c r="Z22" i="18" s="1"/>
  <c r="T22" i="18"/>
  <c r="S22" i="18"/>
  <c r="R21" i="18"/>
  <c r="T21" i="18" s="1"/>
  <c r="U21" i="18" s="1"/>
  <c r="Y21" i="18" s="1"/>
  <c r="Z21" i="18" s="1"/>
  <c r="Q21" i="18"/>
  <c r="O21" i="18"/>
  <c r="P21" i="18" s="1"/>
  <c r="N21" i="18"/>
  <c r="R20" i="18"/>
  <c r="T20" i="18" s="1"/>
  <c r="U20" i="18" s="1"/>
  <c r="Y20" i="18" s="1"/>
  <c r="Z20" i="18" s="1"/>
  <c r="Q20" i="18"/>
  <c r="O20" i="18"/>
  <c r="N20" i="18"/>
  <c r="R19" i="18"/>
  <c r="T19" i="18" s="1"/>
  <c r="U19" i="18" s="1"/>
  <c r="Y19" i="18" s="1"/>
  <c r="Z19" i="18" s="1"/>
  <c r="Q19" i="18"/>
  <c r="O19" i="18"/>
  <c r="N19" i="18"/>
  <c r="B19" i="18"/>
  <c r="S18" i="18"/>
  <c r="R18" i="18"/>
  <c r="Q18" i="18"/>
  <c r="O18" i="18"/>
  <c r="N18" i="18"/>
  <c r="X17" i="18"/>
  <c r="W17" i="18"/>
  <c r="V17" i="18"/>
  <c r="U17" i="18"/>
  <c r="M17" i="18"/>
  <c r="M49" i="18" s="1"/>
  <c r="L17" i="18"/>
  <c r="L49" i="18" s="1"/>
  <c r="K17" i="18"/>
  <c r="K49" i="18" s="1"/>
  <c r="J17" i="18"/>
  <c r="J49" i="18" s="1"/>
  <c r="I17" i="18"/>
  <c r="I49" i="18" s="1"/>
  <c r="H17" i="18"/>
  <c r="H49" i="18" s="1"/>
  <c r="G17" i="18"/>
  <c r="G49" i="18" s="1"/>
  <c r="F17" i="18"/>
  <c r="F49" i="18" s="1"/>
  <c r="Y16" i="18"/>
  <c r="Z16" i="18" s="1"/>
  <c r="T16" i="18"/>
  <c r="S16" i="18"/>
  <c r="Y15" i="18"/>
  <c r="Z15" i="18" s="1"/>
  <c r="T15" i="18"/>
  <c r="S15" i="18"/>
  <c r="Y14" i="18"/>
  <c r="Z14" i="18" s="1"/>
  <c r="T14" i="18"/>
  <c r="S14" i="18"/>
  <c r="R13" i="18"/>
  <c r="T13" i="18" s="1"/>
  <c r="Y13" i="18" s="1"/>
  <c r="Z13" i="18" s="1"/>
  <c r="B13" i="18"/>
  <c r="R12" i="18"/>
  <c r="T12" i="18" s="1"/>
  <c r="Y12" i="18" s="1"/>
  <c r="Z12" i="18" s="1"/>
  <c r="Q12" i="18"/>
  <c r="O12" i="18"/>
  <c r="N12" i="18"/>
  <c r="B12" i="18"/>
  <c r="A24" i="14" s="1"/>
  <c r="R11" i="18"/>
  <c r="T11" i="18" s="1"/>
  <c r="Y11" i="18" s="1"/>
  <c r="Z11" i="18" s="1"/>
  <c r="Q11" i="18"/>
  <c r="O11" i="18"/>
  <c r="AB11" i="18" s="1"/>
  <c r="N11" i="18"/>
  <c r="B11" i="18"/>
  <c r="A23" i="14" s="1"/>
  <c r="R10" i="18"/>
  <c r="T10" i="18" s="1"/>
  <c r="Y10" i="18" s="1"/>
  <c r="Z10" i="18" s="1"/>
  <c r="Q10" i="18"/>
  <c r="O10" i="18"/>
  <c r="N10" i="18"/>
  <c r="B10" i="18"/>
  <c r="R9" i="18"/>
  <c r="T9" i="18" s="1"/>
  <c r="Y9" i="18" s="1"/>
  <c r="Z9" i="18" s="1"/>
  <c r="Q9" i="18"/>
  <c r="O9" i="18"/>
  <c r="N9" i="18"/>
  <c r="B9" i="18"/>
  <c r="A22" i="13" s="1"/>
  <c r="R8" i="18"/>
  <c r="T8" i="18" s="1"/>
  <c r="Y8" i="18" s="1"/>
  <c r="Z8" i="18" s="1"/>
  <c r="Q8" i="18"/>
  <c r="O8" i="18"/>
  <c r="P8" i="18" s="1"/>
  <c r="N8" i="18"/>
  <c r="B8" i="18"/>
  <c r="A20" i="14" s="1"/>
  <c r="R7" i="18"/>
  <c r="T7" i="18" s="1"/>
  <c r="Y7" i="18" s="1"/>
  <c r="Z7" i="18" s="1"/>
  <c r="Q7" i="18"/>
  <c r="O7" i="18"/>
  <c r="N7" i="18"/>
  <c r="B7" i="18"/>
  <c r="A19" i="14" s="1"/>
  <c r="R6" i="18"/>
  <c r="T6" i="18" s="1"/>
  <c r="Y6" i="18" s="1"/>
  <c r="Z6" i="18" s="1"/>
  <c r="Q6" i="18"/>
  <c r="O6" i="18"/>
  <c r="N6" i="18"/>
  <c r="B6" i="18"/>
  <c r="S5" i="18"/>
  <c r="R5" i="18"/>
  <c r="Q5" i="18"/>
  <c r="O5" i="18"/>
  <c r="N5" i="18"/>
  <c r="B5" i="18"/>
  <c r="A26" i="24"/>
  <c r="EB25" i="24"/>
  <c r="A26" i="23"/>
  <c r="ED25" i="23"/>
  <c r="A21" i="13"/>
  <c r="A20" i="13"/>
  <c r="E44" i="1"/>
  <c r="F44" i="1" s="1"/>
  <c r="G44" i="1" s="1"/>
  <c r="H44" i="1" s="1"/>
  <c r="S9" i="18" l="1"/>
  <c r="Q17" i="18"/>
  <c r="AB9" i="18"/>
  <c r="S27" i="18"/>
  <c r="P6" i="18"/>
  <c r="R26" i="18"/>
  <c r="P20" i="18"/>
  <c r="P27" i="18"/>
  <c r="R17" i="18"/>
  <c r="S7" i="18"/>
  <c r="AB7" i="18"/>
  <c r="P12" i="18"/>
  <c r="Q26" i="18"/>
  <c r="Q49" i="18" s="1"/>
  <c r="Q50" i="18" s="1"/>
  <c r="S19" i="18"/>
  <c r="S34" i="18"/>
  <c r="S41" i="18" s="1"/>
  <c r="P10" i="18"/>
  <c r="S11" i="18"/>
  <c r="AB19" i="18"/>
  <c r="P34" i="18"/>
  <c r="P41" i="18" s="1"/>
  <c r="V25" i="25"/>
  <c r="S29" i="25"/>
  <c r="S20" i="25"/>
  <c r="S36" i="25"/>
  <c r="P20" i="25"/>
  <c r="AA13" i="25"/>
  <c r="BC22" i="13"/>
  <c r="AA22" i="25"/>
  <c r="O26" i="18"/>
  <c r="Q53" i="25"/>
  <c r="Q54" i="25" s="1"/>
  <c r="R53" i="25"/>
  <c r="R54" i="25" s="1"/>
  <c r="AA16" i="25"/>
  <c r="BC26" i="13"/>
  <c r="BC24" i="13" s="1"/>
  <c r="U20" i="25"/>
  <c r="U53" i="25" s="1"/>
  <c r="N17" i="18"/>
  <c r="AA12" i="25"/>
  <c r="BC21" i="13"/>
  <c r="Z21" i="25"/>
  <c r="V29" i="25"/>
  <c r="V53" i="25" s="1"/>
  <c r="Z10" i="25"/>
  <c r="AA5" i="25"/>
  <c r="AA10" i="25" s="1"/>
  <c r="V70" i="25"/>
  <c r="Z25" i="25"/>
  <c r="O29" i="25"/>
  <c r="O53" i="25" s="1"/>
  <c r="Z37" i="25"/>
  <c r="X45" i="25"/>
  <c r="X53" i="25" s="1"/>
  <c r="S45" i="25"/>
  <c r="Z52" i="25"/>
  <c r="AA46" i="25"/>
  <c r="AA52" i="25" s="1"/>
  <c r="W36" i="25"/>
  <c r="W53" i="25" s="1"/>
  <c r="Z30" i="25"/>
  <c r="Z20" i="25"/>
  <c r="AA11" i="25"/>
  <c r="P29" i="25"/>
  <c r="P53" i="25" s="1"/>
  <c r="N26" i="18"/>
  <c r="N49" i="18" s="1"/>
  <c r="AB6" i="18"/>
  <c r="AB8" i="18"/>
  <c r="AB10" i="18"/>
  <c r="AB12" i="18"/>
  <c r="P5" i="18"/>
  <c r="T5" i="18"/>
  <c r="S6" i="18"/>
  <c r="P7" i="18"/>
  <c r="S8" i="18"/>
  <c r="P9" i="18"/>
  <c r="S10" i="18"/>
  <c r="P11" i="18"/>
  <c r="S12" i="18"/>
  <c r="P13" i="18"/>
  <c r="S13" i="18"/>
  <c r="O17" i="18"/>
  <c r="O49" i="18" s="1"/>
  <c r="P18" i="18"/>
  <c r="T18" i="18"/>
  <c r="U18" i="18" s="1"/>
  <c r="P19" i="18"/>
  <c r="S20" i="18"/>
  <c r="S26" i="18" s="1"/>
  <c r="S21" i="18"/>
  <c r="V33" i="18"/>
  <c r="Y27" i="18"/>
  <c r="V49" i="18"/>
  <c r="P28" i="18"/>
  <c r="P33" i="18" s="1"/>
  <c r="S28" i="18"/>
  <c r="S33" i="18" s="1"/>
  <c r="R33" i="18"/>
  <c r="R49" i="18" s="1"/>
  <c r="R50" i="18" s="1"/>
  <c r="T42" i="18"/>
  <c r="U42" i="18" s="1"/>
  <c r="V42" i="18" s="1"/>
  <c r="W42" i="18" s="1"/>
  <c r="X42" i="18" s="1"/>
  <c r="T34" i="18"/>
  <c r="U34" i="18" s="1"/>
  <c r="V34" i="18" s="1"/>
  <c r="W34" i="18" s="1"/>
  <c r="S42" i="18"/>
  <c r="S48" i="18" s="1"/>
  <c r="S17" i="18" l="1"/>
  <c r="S53" i="25"/>
  <c r="S54" i="25" s="1"/>
  <c r="BC18" i="13"/>
  <c r="P26" i="18"/>
  <c r="P49" i="18" s="1"/>
  <c r="P17" i="18"/>
  <c r="BC17" i="14"/>
  <c r="AA20" i="25"/>
  <c r="Z36" i="25"/>
  <c r="AA30" i="25"/>
  <c r="AA36" i="25" s="1"/>
  <c r="Z45" i="25"/>
  <c r="BG33" i="23" s="1"/>
  <c r="AA37" i="25"/>
  <c r="AA45" i="25" s="1"/>
  <c r="Z70" i="25"/>
  <c r="AA25" i="25"/>
  <c r="AA70" i="25" s="1"/>
  <c r="Z29" i="25"/>
  <c r="AA21" i="25"/>
  <c r="S49" i="18"/>
  <c r="S50" i="18" s="1"/>
  <c r="X48" i="18"/>
  <c r="X49" i="18" s="1"/>
  <c r="Y42" i="18"/>
  <c r="Y33" i="18"/>
  <c r="Z27" i="18"/>
  <c r="W41" i="18"/>
  <c r="W49" i="18" s="1"/>
  <c r="Y34" i="18"/>
  <c r="U26" i="18"/>
  <c r="U49" i="18" s="1"/>
  <c r="Y18" i="18"/>
  <c r="T17" i="18"/>
  <c r="T49" i="18" s="1"/>
  <c r="Y5" i="18"/>
  <c r="Z53" i="25" l="1"/>
  <c r="AA29" i="25"/>
  <c r="AA53" i="25" s="1"/>
  <c r="AA67" i="25" s="1"/>
  <c r="Z55" i="25"/>
  <c r="Y55" i="25" s="1"/>
  <c r="X55" i="25" s="1"/>
  <c r="W55" i="25" s="1"/>
  <c r="V55" i="25" s="1"/>
  <c r="U55" i="25" s="1"/>
  <c r="R55" i="25" s="1"/>
  <c r="P55" i="25"/>
  <c r="Z33" i="18"/>
  <c r="Y17" i="18"/>
  <c r="Z5" i="18"/>
  <c r="Y26" i="18"/>
  <c r="Z18" i="18"/>
  <c r="Y41" i="18"/>
  <c r="AC52" i="18"/>
  <c r="Z34" i="18"/>
  <c r="AB51" i="18"/>
  <c r="AC51" i="18" s="1"/>
  <c r="Y48" i="18"/>
  <c r="Z42" i="18"/>
  <c r="AA65" i="25" l="1"/>
  <c r="Z26" i="18"/>
  <c r="AB18" i="18"/>
  <c r="Z17" i="18"/>
  <c r="AB5" i="18"/>
  <c r="AB13" i="18" s="1"/>
  <c r="AB26" i="18" s="1"/>
  <c r="Z48" i="18"/>
  <c r="AC53" i="18"/>
  <c r="Z41" i="18"/>
  <c r="Y49" i="18"/>
  <c r="D42" i="1"/>
  <c r="G40" i="1"/>
  <c r="H40" i="1" s="1"/>
  <c r="E36" i="1"/>
  <c r="Y50" i="18" l="1"/>
  <c r="P51" i="18"/>
  <c r="BC25" i="24"/>
  <c r="Z49" i="18"/>
  <c r="D25" i="1"/>
  <c r="D52" i="1" s="1"/>
  <c r="D17" i="1"/>
  <c r="E17" i="1" s="1"/>
  <c r="F17" i="1" s="1"/>
  <c r="G17" i="1" s="1"/>
  <c r="H17" i="1" s="1"/>
  <c r="F9" i="17"/>
  <c r="F16" i="17"/>
  <c r="D19" i="17"/>
  <c r="D20" i="17"/>
  <c r="D21" i="17"/>
  <c r="D10" i="17"/>
  <c r="D11" i="17"/>
  <c r="D12" i="17"/>
  <c r="D13" i="17"/>
  <c r="D14" i="17"/>
  <c r="D9" i="17"/>
  <c r="D26" i="17"/>
  <c r="A26" i="17"/>
  <c r="C22" i="17"/>
  <c r="E22" i="17"/>
  <c r="D18" i="17"/>
  <c r="D17" i="17"/>
  <c r="D16" i="17"/>
  <c r="E15" i="17"/>
  <c r="D15" i="17" s="1"/>
  <c r="C15" i="17"/>
  <c r="E25" i="1" l="1"/>
  <c r="D43" i="1"/>
  <c r="E22" i="3"/>
  <c r="D22" i="17"/>
  <c r="F18" i="17" s="1"/>
  <c r="C23" i="17"/>
  <c r="F10" i="17"/>
  <c r="E23" i="17"/>
  <c r="CL22" i="14" l="1"/>
  <c r="DC22" i="14" s="1"/>
  <c r="F25" i="1"/>
  <c r="G25" i="1" s="1"/>
  <c r="H25" i="1" s="1"/>
  <c r="F14" i="17"/>
  <c r="F19" i="17"/>
  <c r="F21" i="17"/>
  <c r="F12" i="17"/>
  <c r="F17" i="17"/>
  <c r="F20" i="17"/>
  <c r="F11" i="17"/>
  <c r="F13" i="17"/>
  <c r="F22" i="17"/>
  <c r="F15" i="17" l="1"/>
  <c r="F23" i="17" s="1"/>
  <c r="G11" i="4" l="1"/>
  <c r="F11" i="4"/>
  <c r="E11" i="4"/>
  <c r="D11" i="4"/>
  <c r="C11" i="4"/>
  <c r="C17" i="4" l="1"/>
  <c r="D17" i="4"/>
  <c r="E17" i="4"/>
  <c r="F17" i="4"/>
  <c r="G17" i="4"/>
  <c r="C18" i="4"/>
  <c r="D18" i="4"/>
  <c r="E18" i="4"/>
  <c r="F18" i="4"/>
  <c r="G18" i="4"/>
  <c r="C19" i="4"/>
  <c r="D19" i="4"/>
  <c r="E19" i="4"/>
  <c r="F19" i="4"/>
  <c r="G19" i="4"/>
  <c r="C20" i="4"/>
  <c r="D20" i="4"/>
  <c r="E20" i="4"/>
  <c r="F20" i="4"/>
  <c r="G20" i="4"/>
  <c r="C22" i="4"/>
  <c r="D22" i="4"/>
  <c r="E22" i="4"/>
  <c r="F22" i="4"/>
  <c r="G22" i="4"/>
  <c r="C23" i="4"/>
  <c r="D23" i="4"/>
  <c r="E23" i="4"/>
  <c r="F23" i="4"/>
  <c r="G23" i="4"/>
  <c r="C13" i="4"/>
  <c r="F12" i="4"/>
  <c r="G12" i="4"/>
  <c r="A8" i="4"/>
  <c r="DN32" i="14"/>
  <c r="DX32" i="22" s="1"/>
  <c r="DX31" i="23" s="1"/>
  <c r="DV28" i="24" s="1"/>
  <c r="D27" i="4" s="1"/>
  <c r="A8" i="3"/>
  <c r="G42" i="1"/>
  <c r="H42" i="1"/>
  <c r="I35" i="3" s="1"/>
  <c r="E23" i="1" l="1"/>
  <c r="F23" i="1"/>
  <c r="G23" i="1"/>
  <c r="H23" i="1"/>
  <c r="D23" i="1"/>
  <c r="E21" i="1"/>
  <c r="F21" i="1"/>
  <c r="G21" i="1"/>
  <c r="H21" i="1"/>
  <c r="D21" i="1"/>
  <c r="E18" i="3" s="1"/>
  <c r="D15" i="4" l="1"/>
  <c r="E35" i="3"/>
  <c r="C16" i="4"/>
  <c r="C21" i="4" s="1"/>
  <c r="D12" i="4"/>
  <c r="E42" i="1"/>
  <c r="E15" i="4"/>
  <c r="C12" i="4"/>
  <c r="F42" i="1"/>
  <c r="E12" i="4"/>
  <c r="F22" i="3"/>
  <c r="E43" i="1"/>
  <c r="D16" i="4"/>
  <c r="D21" i="4" s="1"/>
  <c r="G41" i="1"/>
  <c r="H41" i="1" s="1"/>
  <c r="CU20" i="13" l="1"/>
  <c r="BV19" i="14"/>
  <c r="CL19" i="14" s="1"/>
  <c r="D14" i="4"/>
  <c r="D13" i="4" s="1"/>
  <c r="F35" i="3"/>
  <c r="E41" i="1"/>
  <c r="F41" i="1"/>
  <c r="D41" i="1"/>
  <c r="BV21" i="22" l="1"/>
  <c r="CT21" i="22" s="1"/>
  <c r="DK21" i="22" s="1"/>
  <c r="BV22" i="22"/>
  <c r="CT22" i="22" s="1"/>
  <c r="DK22" i="22" s="1"/>
  <c r="F15" i="4"/>
  <c r="E14" i="4"/>
  <c r="E13" i="4" s="1"/>
  <c r="BW21" i="13"/>
  <c r="BW22" i="13" s="1"/>
  <c r="G15" i="4" l="1"/>
  <c r="BV19" i="22"/>
  <c r="BV28" i="22" s="1"/>
  <c r="CT19" i="22"/>
  <c r="BV26" i="24"/>
  <c r="BV26" i="23"/>
  <c r="BV20" i="14"/>
  <c r="BV23" i="14" s="1"/>
  <c r="DC19" i="14"/>
  <c r="CU21" i="13"/>
  <c r="DL21" i="13" s="1"/>
  <c r="E8" i="11"/>
  <c r="H8" i="11" s="1"/>
  <c r="B8" i="11"/>
  <c r="M8" i="11" s="1"/>
  <c r="CT28" i="22" l="1"/>
  <c r="DK28" i="22" s="1"/>
  <c r="DK19" i="22"/>
  <c r="F14" i="4"/>
  <c r="F13" i="4" s="1"/>
  <c r="BV25" i="23"/>
  <c r="CT25" i="23" s="1"/>
  <c r="DK25" i="23" s="1"/>
  <c r="CT26" i="23"/>
  <c r="DK26" i="23" s="1"/>
  <c r="BV24" i="14"/>
  <c r="BV21" i="14" s="1"/>
  <c r="CL20" i="14"/>
  <c r="CL17" i="14" s="1"/>
  <c r="BV17" i="14"/>
  <c r="CT26" i="24"/>
  <c r="DK26" i="24" s="1"/>
  <c r="BV25" i="24"/>
  <c r="CT25" i="24" s="1"/>
  <c r="DK25" i="24" s="1"/>
  <c r="G14" i="4"/>
  <c r="G13" i="4" s="1"/>
  <c r="I8" i="11"/>
  <c r="J8" i="11" s="1"/>
  <c r="BV30" i="14" l="1"/>
  <c r="DC17" i="14"/>
  <c r="DC20" i="14"/>
  <c r="K8" i="11"/>
  <c r="BW23" i="13" l="1"/>
  <c r="BW26" i="13" s="1"/>
  <c r="CU22" i="13"/>
  <c r="F21" i="5"/>
  <c r="A21" i="5"/>
  <c r="F43" i="1"/>
  <c r="G35" i="3" s="1"/>
  <c r="E16" i="4"/>
  <c r="E21" i="4" s="1"/>
  <c r="F36" i="1"/>
  <c r="G22" i="3"/>
  <c r="G43" i="1"/>
  <c r="H35" i="3" s="1"/>
  <c r="F16" i="4"/>
  <c r="H22" i="3"/>
  <c r="G36" i="1"/>
  <c r="G16" i="4"/>
  <c r="I22" i="3"/>
  <c r="H36" i="1"/>
  <c r="H43" i="1"/>
  <c r="BW27" i="13" l="1"/>
  <c r="CU27" i="13" s="1"/>
  <c r="DL27" i="13" s="1"/>
  <c r="BW18" i="13"/>
  <c r="CU23" i="13"/>
  <c r="DL23" i="13" s="1"/>
  <c r="DL22" i="13"/>
  <c r="C31" i="4"/>
  <c r="C32" i="4" s="1"/>
  <c r="BW24" i="13" l="1"/>
  <c r="CL24" i="14"/>
  <c r="DC24" i="14" s="1"/>
  <c r="CL23" i="14"/>
  <c r="CU18" i="13"/>
  <c r="CU26" i="13"/>
  <c r="DL26" i="13" l="1"/>
  <c r="CU24" i="13"/>
  <c r="CL21" i="14"/>
  <c r="CL30" i="14" s="1"/>
  <c r="DC30" i="14" s="1"/>
  <c r="DC23" i="14"/>
  <c r="DC21" i="14" l="1"/>
  <c r="BF42" i="13" l="1"/>
  <c r="BG34" i="22"/>
</calcChain>
</file>

<file path=xl/sharedStrings.xml><?xml version="1.0" encoding="utf-8"?>
<sst xmlns="http://schemas.openxmlformats.org/spreadsheetml/2006/main" count="738" uniqueCount="379">
  <si>
    <t>Приложение 2.1</t>
  </si>
  <si>
    <t>к постановлению Комитета по ценам и тарифам Правительства</t>
  </si>
  <si>
    <t>от 17.04.2013 № 10/1</t>
  </si>
  <si>
    <t>(в редакции постановления</t>
  </si>
  <si>
    <t>Общие сведения для расчета целевых показателей в области энергосбережения и повышения энергетической эффективности для сетевых организаций, оказывающих услуги по передаче электрической энергии в зонах централизованного энергоснабжения</t>
  </si>
  <si>
    <t>№ п/п</t>
  </si>
  <si>
    <t>Ед. изм.</t>
  </si>
  <si>
    <t xml:space="preserve">Необходимая валовая выручка </t>
  </si>
  <si>
    <t>Годовой объем потребления ЭЭ организацией</t>
  </si>
  <si>
    <t>тыс. кВтч</t>
  </si>
  <si>
    <t>Годовой объем потребления ТЭ организацией</t>
  </si>
  <si>
    <t>тыс. Гкал</t>
  </si>
  <si>
    <t>Годовой объем потребления воды организацией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</si>
  <si>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3</t>
    </r>
  </si>
  <si>
    <t>Годовой объем потребления газа организацией</t>
  </si>
  <si>
    <t>Объем потребления ЭЭ, расчеты за которую осуществляются с использованием приборов учета</t>
  </si>
  <si>
    <t>Объем потребления ТЭ, расчеты за которую осуществляются с использованием приборов учета</t>
  </si>
  <si>
    <t>Объем потребления воды, расчеты за которую осуществляются с использованием приборов учета</t>
  </si>
  <si>
    <t>Объем потребления природного газа, расчеты за который осуществляются с использованием приборов учета</t>
  </si>
  <si>
    <t>Тариф на ЭЭ</t>
  </si>
  <si>
    <t>руб./кВтч</t>
  </si>
  <si>
    <t>Тариф на ТЭ</t>
  </si>
  <si>
    <t>руб./Гкал</t>
  </si>
  <si>
    <t>Тариф на воду</t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</si>
  <si>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</si>
  <si>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Тариф на газ</t>
  </si>
  <si>
    <r>
      <t>руб./ тыс. м</t>
    </r>
    <r>
      <rPr>
        <vertAlign val="superscript"/>
        <sz val="11"/>
        <color theme="1"/>
        <rFont val="Times New Roman"/>
        <family val="1"/>
        <charset val="204"/>
      </rPr>
      <t>3</t>
    </r>
  </si>
  <si>
    <t>Общий объем финансирования мероприятий по энергосбережению и повышению энергоэффективности, в том числе:</t>
  </si>
  <si>
    <t>млн. руб.</t>
  </si>
  <si>
    <t>- амортизация</t>
  </si>
  <si>
    <t>- прибыль</t>
  </si>
  <si>
    <t>- ремонтный фонд</t>
  </si>
  <si>
    <t>- заемные средства</t>
  </si>
  <si>
    <t>- инвестиционная программа</t>
  </si>
  <si>
    <t>- бюджетные средства (уровень бюджета)</t>
  </si>
  <si>
    <t>- прочие</t>
  </si>
  <si>
    <t>Число энергосервисных договоров, заключенных в установленном порядке</t>
  </si>
  <si>
    <t>шт.</t>
  </si>
  <si>
    <t>Общее число объектов электросетевого хозяйства</t>
  </si>
  <si>
    <t>у.е.</t>
  </si>
  <si>
    <t>Объекты электросетевого хозяйства, в отношении которых проведено энергетическое обследование</t>
  </si>
  <si>
    <t>Общий объем закупаемых товаров, работ, услуг</t>
  </si>
  <si>
    <t>Объем товаров, работ, услуг, закупаемых в соответствии с требованиями энергетической эффективности</t>
  </si>
  <si>
    <t>Объем потерь ЭЭ при ее передаче по распределительным сетям</t>
  </si>
  <si>
    <t>кВтч</t>
  </si>
  <si>
    <t>Процент потерь ЭЭ при ее передаче по распределительным сетям</t>
  </si>
  <si>
    <t>%</t>
  </si>
  <si>
    <t xml:space="preserve"> </t>
  </si>
  <si>
    <t>Наименование планируемого мероприятия</t>
  </si>
  <si>
    <t>Затраты
тыс. руб. (план)</t>
  </si>
  <si>
    <t>Годовая экономия ТЭР (план)</t>
  </si>
  <si>
    <t>Планируемая дата внедрения (месяц, год)</t>
  </si>
  <si>
    <t>в натуральном выражении</t>
  </si>
  <si>
    <t>тыс. руб.</t>
  </si>
  <si>
    <t>в натуральном выражении
ед. измерения</t>
  </si>
  <si>
    <t>1. Совершенствование технологических процессов</t>
  </si>
  <si>
    <t>2. Оптимизация режимов потребления энергоресурсов</t>
  </si>
  <si>
    <t>3. Совершенствование схем электроснабжения</t>
  </si>
  <si>
    <t>4. Реконструкция и модернизация энергетических установок</t>
  </si>
  <si>
    <t>5. Внедрение новых технологий и оборудования</t>
  </si>
  <si>
    <t>6. Совершенствование средств и систем учета энергоресурсов</t>
  </si>
  <si>
    <t>7. Иные мероприятия:</t>
  </si>
  <si>
    <t>Расчет целевых показателей для сетевых организаций, оказывающих услуги по передаче электрической энергии в зонах централизованного энергоснабжения</t>
  </si>
  <si>
    <t>№</t>
  </si>
  <si>
    <t>Наименование
показателей</t>
  </si>
  <si>
    <t>Расчетная формула (данные берутся из Приложения 2.1)</t>
  </si>
  <si>
    <t>Значения целевых показателей</t>
  </si>
  <si>
    <t>Пояснения к расчету</t>
  </si>
  <si>
    <t>1. Общие целевые показатели в области энергосбережения и повышения энергетической эффективности</t>
  </si>
  <si>
    <t>1.1.</t>
  </si>
  <si>
    <t>Доля объемов ЭЭ, расчеты за которую осуществляются с использованием приборов учета, в общем объеме потребляемой ЭЭ</t>
  </si>
  <si>
    <t>(П1 стр.6(n) / П1стр.2(n)) * 100%</t>
  </si>
  <si>
    <t>1.2.</t>
  </si>
  <si>
    <t xml:space="preserve">Доля объемов ТЭ, расчеты за которую осуществляются с использованием приборов учета, в общем объеме потребляемой ТЭ </t>
  </si>
  <si>
    <t>(П1 стр.7(n) / П1стр.3(n)) * 100%</t>
  </si>
  <si>
    <t>1.3.</t>
  </si>
  <si>
    <t>Доля объемов воды, расчеты за которую осуществляются с использованием приборов учета, в общем объеме потребляемой воды</t>
  </si>
  <si>
    <t>(П1 стр.8(n) / П1стр.4(n)) * 100%</t>
  </si>
  <si>
    <t>1.4.</t>
  </si>
  <si>
    <t xml:space="preserve">Доля объемов природного газа, расчеты за который осуществляются с использованием приборов учета, в общем объеме потребляемого природного газа </t>
  </si>
  <si>
    <t>(П1 стр.9(n) / П1стр.5(n)) * 100%</t>
  </si>
  <si>
    <t>1.5.</t>
  </si>
  <si>
    <t>Объем средств, используемых для финансирования мероприятий по энергосбережению и повышению энергетической эффективности, в общем объеме НВВ</t>
  </si>
  <si>
    <t>(П1 стр.14(n) / П1 стр.1(n)) * 100%</t>
  </si>
  <si>
    <t>2.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</si>
  <si>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2.1.</t>
  </si>
  <si>
    <t>Экономия электрической энергии в натуральном выражении</t>
  </si>
  <si>
    <t>2.2.</t>
  </si>
  <si>
    <t>Экономия электрической энергии в стоимостном выражении</t>
  </si>
  <si>
    <t>2.3.</t>
  </si>
  <si>
    <t>Экономия тепловой 
энергии в натуральном выражении</t>
  </si>
  <si>
    <t>2.4.</t>
  </si>
  <si>
    <t>Экономия тепловой энергии в стоимостном выражении</t>
  </si>
  <si>
    <t>2.5.</t>
  </si>
  <si>
    <t xml:space="preserve">Экономия воды в натуральном выражении </t>
  </si>
  <si>
    <t>тыс. куб. м</t>
  </si>
  <si>
    <t>2.6.</t>
  </si>
  <si>
    <t xml:space="preserve">Экономия воды в стоимостном выражении </t>
  </si>
  <si>
    <t>2.7.</t>
  </si>
  <si>
    <t xml:space="preserve">Экономия природного газа в натуральном выражении </t>
  </si>
  <si>
    <t>2.8.</t>
  </si>
  <si>
    <t xml:space="preserve">Экономия природного газа в стоимостном выражении </t>
  </si>
  <si>
    <t>3. Целевые показатели в области энергосбережения и повышения энергетической эффективности</t>
  </si>
  <si>
    <t>3.1.</t>
  </si>
  <si>
    <t>Доля объектов электросетевого хозяйства в общем объеме объектов электросетевого хозяйства, в отношении которых 
проведено обязательное энергетическое обследование</t>
  </si>
  <si>
    <t>(П1 стр.17.(n) / П1 стр.16.(n)) * 100%</t>
  </si>
  <si>
    <t>3.2.</t>
  </si>
  <si>
    <t>П1 стр.15.(n)</t>
  </si>
  <si>
    <t>3.3.</t>
  </si>
  <si>
    <t>Доля товаров, работ, услуг, закупаемых в соответствии с требованиями энергетической эффективности, в общем объеме закупаемых товаров, работ, услуг</t>
  </si>
  <si>
    <t>(П1 стр.19.(n) / П1 стр.18.(n)) * 100%</t>
  </si>
  <si>
    <t>4. Целевые показатели в области энергосбережения и повышения энергетической эффективности в системах инженерной инфраструктуры</t>
  </si>
  <si>
    <t>4.1.</t>
  </si>
  <si>
    <t>Динамика изменения фактического объема потерь ЭЭ при ее передаче по распределительным сетям</t>
  </si>
  <si>
    <t>4.1.(n+1) - 4.1.(n)</t>
  </si>
  <si>
    <t>Изменение (динамика) рассчитывается</t>
  </si>
  <si>
    <t>2020 г.</t>
  </si>
  <si>
    <t>Приложение 2.5</t>
  </si>
  <si>
    <t>к постановлению Комитета по ценам и</t>
  </si>
  <si>
    <t>тарифам Правительства Хабаровского края</t>
  </si>
  <si>
    <t>Отчет об исполнении мероприятий по энергосбережению и повышению</t>
  </si>
  <si>
    <t>энергетической эффективности</t>
  </si>
  <si>
    <t>(наименование организации)</t>
  </si>
  <si>
    <t>Приложение 2.4</t>
  </si>
  <si>
    <t>Сводные показатели результатов реализации Программы энергосбережения</t>
  </si>
  <si>
    <t>для сетевых организаций, оказывающих услуги по передаче электрической энергии в зонах централизованного энергоснабжения</t>
  </si>
  <si>
    <t>№ п.п.</t>
  </si>
  <si>
    <t>План</t>
  </si>
  <si>
    <t>Объем оказанных услуг (тыс. руб.)</t>
  </si>
  <si>
    <t>Годовая экономия энергоресурсов (тыс. руб.)</t>
  </si>
  <si>
    <t>Годовое снижение потерь электрической энергии при ее транспортировке (тыс. кВт. ч)</t>
  </si>
  <si>
    <t>Годовое снижение потерь электрической энергии при ее транспортировке (% к отпуску в сеть)</t>
  </si>
  <si>
    <t>Годовые затраты на реализацию Программы (тыс. руб.), в том числе</t>
  </si>
  <si>
    <t>Разбивка по годам</t>
  </si>
  <si>
    <t>Хабаровского края от 17.04.2013 № 10/1</t>
  </si>
  <si>
    <t>Комитета по ценам и тарифам Правительства Хабаровского края 
от 15.05.2013 № 12/115)</t>
  </si>
  <si>
    <t>-</t>
  </si>
  <si>
    <t>Объем отпуска электроэнергии из сети (полезный отпуск) всего, в том числе</t>
  </si>
  <si>
    <t>12.1</t>
  </si>
  <si>
    <t>12.2</t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</si>
  <si>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9"/>
        <color theme="1"/>
        <rFont val="Calibri"/>
        <family val="2"/>
        <charset val="204"/>
        <scheme val="minor"/>
      </rPr>
      <t/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</si>
  <si>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5</t>
    </r>
    <r>
      <rPr>
        <sz val="9"/>
        <color theme="1"/>
        <rFont val="Calibri"/>
        <family val="2"/>
        <charset val="204"/>
        <scheme val="minor"/>
      </rPr>
      <t/>
    </r>
  </si>
  <si>
    <t>Инфляция (ИПЦ) среднегодовая</t>
  </si>
  <si>
    <t>Тариф на питьевую воду (питьевое водоснабжение)</t>
  </si>
  <si>
    <t>Тариф на водоотведение</t>
  </si>
  <si>
    <t>Общие сведения</t>
  </si>
  <si>
    <t>100</t>
  </si>
  <si>
    <t>0</t>
  </si>
  <si>
    <t>Годовая экономия ТЭР (факт)</t>
  </si>
  <si>
    <t>Показатели</t>
  </si>
  <si>
    <t>2021 г.</t>
  </si>
  <si>
    <t>2022 г.</t>
  </si>
  <si>
    <t>2023 г.</t>
  </si>
  <si>
    <t>2024 г.</t>
  </si>
  <si>
    <t>Мероприятия</t>
  </si>
  <si>
    <t>Дата начала</t>
  </si>
  <si>
    <t>Финансирование</t>
  </si>
  <si>
    <t>Ожидаемый эффект от мероприятий</t>
  </si>
  <si>
    <t>Численное значение экономии</t>
  </si>
  <si>
    <t>Целевой показатель</t>
  </si>
  <si>
    <t>Источник финансирования</t>
  </si>
  <si>
    <t>Дата окончания</t>
  </si>
  <si>
    <t>Кол-во ламп, шт</t>
  </si>
  <si>
    <t>Дни освещения,  кол-во/год</t>
  </si>
  <si>
    <t>Часы горения</t>
  </si>
  <si>
    <t>Энергопотребление</t>
  </si>
  <si>
    <t>Затраты на приобретение, руб</t>
  </si>
  <si>
    <t>Окупаемость затрат, лет</t>
  </si>
  <si>
    <t>1 лампой час/день</t>
  </si>
  <si>
    <t>всеми лампами, тыс.час/год</t>
  </si>
  <si>
    <t>1 лампы, руб</t>
  </si>
  <si>
    <t>полная замена  ламп, тыс.руб</t>
  </si>
  <si>
    <t>5=1*3*4</t>
  </si>
  <si>
    <t>8=5*6</t>
  </si>
  <si>
    <t>9=5*7</t>
  </si>
  <si>
    <t>10=9-8</t>
  </si>
  <si>
    <t>13=2*12</t>
  </si>
  <si>
    <t>энергосберегающих</t>
  </si>
  <si>
    <t>объем замены ламп на светодиодные</t>
  </si>
  <si>
    <t>1  энергосберегающей лампы, Вт</t>
  </si>
  <si>
    <t>1 светодиодной лапмы, Вт</t>
  </si>
  <si>
    <t>лампами энергосберегающими, тыс.кВт.час/год</t>
  </si>
  <si>
    <t>лампами светодиодными, тыс.кВт.час/год</t>
  </si>
  <si>
    <t>Экономия при использовании светодиодных ламп</t>
  </si>
  <si>
    <t>тыс.кВт. час /год</t>
  </si>
  <si>
    <t xml:space="preserve">Доля светодиодных осветительных ламп в общем объеме, по окончании реализации программы энергосбережения </t>
  </si>
  <si>
    <t>тыс. руб. БЕЗ НДС</t>
  </si>
  <si>
    <t>Наименование мероприятий</t>
  </si>
  <si>
    <t>ИТОГО</t>
  </si>
  <si>
    <t>мероприятия по реконструкции ЛЭП и стр-ву прочих объектов электросетевого хоз-ва:</t>
  </si>
  <si>
    <t>Установка АИИС КУЭ, в т.ч.:</t>
  </si>
  <si>
    <t>Приобретение сервера</t>
  </si>
  <si>
    <t>Приобретение Сим карт GSM оператора связи</t>
  </si>
  <si>
    <t>Установка и приобретение Маршрутизатор каналов связи (МКС):</t>
  </si>
  <si>
    <t>Кол-во приобретаемых МКС в год, шт.</t>
  </si>
  <si>
    <t>Установка и приобретение счетчиков РиМ 489.18 ВК3</t>
  </si>
  <si>
    <t>Кол-во приобретаемых счетчиков РиМ в год, шт.</t>
  </si>
  <si>
    <t>Сведения о мероприятиях "по реконструкции линий электропередач, строительству прочих объектов электросетевого хозяйства", "установке Автоматизированной информационно-измерительной системы коммерческого контроля и учета электроэнергии (АИИС КУЭ)", включенном в планируемую инвестиционную программу Общества, период реализации которой 2020-2024 гг.</t>
  </si>
  <si>
    <t>ОБОСНОВАНИЕ НЕОБХОДИМОСТИ ПРОВЕДЕНИЯ МЕРОПРИЯТИЯ«ЗАМЕНА СУЩЕСТВУЮЩИХ ЛАМП НАКАЛИВАНИЯ НА СВЕТОДИОДНЫЕ ЛАМПЫ»</t>
  </si>
  <si>
    <t>Таблица №1</t>
  </si>
  <si>
    <t>Таблица №2</t>
  </si>
  <si>
    <t>6.1 Установка АИИС КУЭ</t>
  </si>
  <si>
    <t>IV квартал 2018 года</t>
  </si>
  <si>
    <t>Замена существующих ламп на светодиодные лампы</t>
  </si>
  <si>
    <t>I квартал 2018 года</t>
  </si>
  <si>
    <t>Инвестиционная составляющая в тарифе</t>
  </si>
  <si>
    <t>Плановая экономия электрической энергии от установки осветительных устройств с использованием светодиодов</t>
  </si>
  <si>
    <t>Ожидаемое,
кВт.ч/руб.</t>
  </si>
  <si>
    <t>3 900 / 
19 500</t>
  </si>
  <si>
    <t>4 900 / 
19 500</t>
  </si>
  <si>
    <t>Минимальное,
кВт.ч/руб.</t>
  </si>
  <si>
    <t>Объем финансирования,руб. без НДС</t>
  </si>
  <si>
    <t>за 2018 год</t>
  </si>
  <si>
    <t>2029 г. (ПЛАН)</t>
  </si>
  <si>
    <t>2025 г. (ПЛАН)</t>
  </si>
  <si>
    <t>2026 г. (ПЛАН)</t>
  </si>
  <si>
    <t>2027 г. (ПЛАН)</t>
  </si>
  <si>
    <t>2028 г. (ПЛАН)</t>
  </si>
  <si>
    <t>2025 год</t>
  </si>
  <si>
    <t>2026 год</t>
  </si>
  <si>
    <t>2027 год</t>
  </si>
  <si>
    <t>2028 год</t>
  </si>
  <si>
    <t>2029 год</t>
  </si>
  <si>
    <t>Таблица № 2</t>
  </si>
  <si>
    <t xml:space="preserve">РАСЧЕТ </t>
  </si>
  <si>
    <t xml:space="preserve">планиремых затрат на оплату электрической энергии, потребляемой на хозяйственные нужды ООО "Трансэнерго" </t>
  </si>
  <si>
    <t>Период  
времени</t>
  </si>
  <si>
    <t>Цена 1 кВт.часа эл.энергии, руб.</t>
  </si>
  <si>
    <t>январь</t>
  </si>
  <si>
    <t>февраль</t>
  </si>
  <si>
    <t>март</t>
  </si>
  <si>
    <t>апрель</t>
  </si>
  <si>
    <t>май</t>
  </si>
  <si>
    <t>июнь</t>
  </si>
  <si>
    <t>I полугодие</t>
  </si>
  <si>
    <t>июль</t>
  </si>
  <si>
    <t>август</t>
  </si>
  <si>
    <t>сентябрь</t>
  </si>
  <si>
    <t>октябрь</t>
  </si>
  <si>
    <t>ноябрь</t>
  </si>
  <si>
    <t>декабрь</t>
  </si>
  <si>
    <t>II  полугодие</t>
  </si>
  <si>
    <t>ИТОГО:</t>
  </si>
  <si>
    <t>на период регулирования 2025-2029 год</t>
  </si>
  <si>
    <t>Расход эл.энергии по факту 2023 г., тыс.квт.час</t>
  </si>
  <si>
    <t>Затраты за 2023 год, тыс.руб.</t>
  </si>
  <si>
    <t>Обоснование</t>
  </si>
  <si>
    <t>С/ф № 21 от 31.01.23г. ООО "Синергия-Восток"</t>
  </si>
  <si>
    <t>С/ф № 22 от 28.02.23г. ООО "Синергия-Восток"</t>
  </si>
  <si>
    <t>С/ф № 44от 31.03.23г. ООО "Синергия-Восток"</t>
  </si>
  <si>
    <t>С/ф № 57 от 30.04.23г. ООО "Синергия-Восток"</t>
  </si>
  <si>
    <t>С/ф № 70 от 31.05.23г. ООО "Синергия-Восток"</t>
  </si>
  <si>
    <t>С/ф № 99 от 30.06.23г. ООО "Синергия-Восток"</t>
  </si>
  <si>
    <t>С/ф № 119 от 31.07.23г. ООО "Синергия-Восток"</t>
  </si>
  <si>
    <t>С/ф № 129 от 31.08.23г. ООО "Синергия-Восток"</t>
  </si>
  <si>
    <t>С/ф № 152 от 29.09.23г. ООО "Синергия-Восток"</t>
  </si>
  <si>
    <t>С/ф № 165 от 31.10.23г. ООО "Синергия-Восток"</t>
  </si>
  <si>
    <t>С/ф № БП-183 от 30.11.23г. ООО "Синергия-Восток"</t>
  </si>
  <si>
    <t>С/ф № 215 от 31.12.23г. ООО "Синергия-Восток"</t>
  </si>
  <si>
    <t>План на период регулирования 2025-2029 год, тыс.руб.</t>
  </si>
  <si>
    <t>млн руб.</t>
  </si>
  <si>
    <t>ИПЦ</t>
  </si>
  <si>
    <t>Наименование мероприятий по строительству и реконструкции линий электропередач</t>
  </si>
  <si>
    <t>Идентификатор инвестиционного проекта</t>
  </si>
  <si>
    <t>Год начала  реализации ИПР</t>
  </si>
  <si>
    <t>Год окончания реализации ИПР</t>
  </si>
  <si>
    <t>Показатели проекта,
км / шт.</t>
  </si>
  <si>
    <t>Базисный уровнь цен в УНЦ сбоник 2019 г.</t>
  </si>
  <si>
    <t>Стоимость мероприятия в ценах прогнозного периода (УНЦ
сборник 2019г*ИПЦ соотв периода)</t>
  </si>
  <si>
    <t>Плановая стоимость ИПР
(УНЦ 2019г+отсутсвующие мероприятия по ЛСМР или комм предложению)</t>
  </si>
  <si>
    <t>Стоимость мероприятий в УНЦ
сборник 2023г.+
те расценки, которых не было</t>
  </si>
  <si>
    <t>Сметная стоимость
(базисный уровнь цен)</t>
  </si>
  <si>
    <t>Сметная стоимость
(базисный уровнь цен в т.ч. НДС)</t>
  </si>
  <si>
    <t>Стоимость мероприятий с учетом индексов-дефляторов (прогнозная стоимость)</t>
  </si>
  <si>
    <t>Период реализации программы</t>
  </si>
  <si>
    <t>ВЛ 10кВ,км</t>
  </si>
  <si>
    <t>ВЛ 6кВ, км</t>
  </si>
  <si>
    <t>ВЛ 0,4кВ, км</t>
  </si>
  <si>
    <t>КЛ 10кВ</t>
  </si>
  <si>
    <t>КЛ 6кВ</t>
  </si>
  <si>
    <t>Ячеек, шт.</t>
  </si>
  <si>
    <t>Мва</t>
  </si>
  <si>
    <t>Прочее оборудование, шт.</t>
  </si>
  <si>
    <t>2025 г.</t>
  </si>
  <si>
    <t>2026 г.</t>
  </si>
  <si>
    <t>2027 г.</t>
  </si>
  <si>
    <t>2028 г.</t>
  </si>
  <si>
    <t>2029 г.</t>
  </si>
  <si>
    <t>ИТОГО ИПР
в прогнозных ценах БЕЗ НДС</t>
  </si>
  <si>
    <t>ИТОГО ИПР
в прогнозных ценах, в т.ч. НДС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</si>
  <si>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</si>
  <si>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</si>
  <si>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</si>
  <si>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</si>
  <si>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</si>
  <si>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</si>
  <si>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</si>
  <si>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</si>
  <si>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</si>
  <si>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больше по УНЦ</t>
  </si>
  <si>
    <t>ИТОГО 2025 год</t>
  </si>
  <si>
    <t>Строительство ЛЭП 6/0,4 кВ от ячейки № 2 ТП-3 до ячейки № 2 ТП-13 с реконструкцией участка ВЛ 0,4 кВ</t>
  </si>
  <si>
    <t>P_T_10</t>
  </si>
  <si>
    <t>P_T_11</t>
  </si>
  <si>
    <t>P_T_12</t>
  </si>
  <si>
    <t>P_T_13</t>
  </si>
  <si>
    <t>телемеханика</t>
  </si>
  <si>
    <t>ИТОГО 2026 год</t>
  </si>
  <si>
    <t>Строительство распределительной подстанции -диспетчерского центра в р-не пер. Резервный-ул. Полярная</t>
  </si>
  <si>
    <t>P_T_14_01</t>
  </si>
  <si>
    <t>P_T_15</t>
  </si>
  <si>
    <t>ИТОГО 2027 год</t>
  </si>
  <si>
    <t>P_T_14_02</t>
  </si>
  <si>
    <t>ИТОГО 2028 год</t>
  </si>
  <si>
    <t>P_T_14_03</t>
  </si>
  <si>
    <t>ИТОГО 2029 год</t>
  </si>
  <si>
    <t>ИТОГО 2025-2029 год</t>
  </si>
  <si>
    <t>прочие проекты</t>
  </si>
  <si>
    <t>стр-во</t>
  </si>
  <si>
    <t>реконстр</t>
  </si>
  <si>
    <t>П1 стр.2.(2025) - П1 (n)</t>
  </si>
  <si>
    <t>2.1.(n) * П1стр.10(2025)</t>
  </si>
  <si>
    <t>П1 стр.3.(2025) - П1 (n)</t>
  </si>
  <si>
    <t>2.3.(n) * П1стр.11.(2025)</t>
  </si>
  <si>
    <t>П1 стр.4.(2025) - П1 (n)</t>
  </si>
  <si>
    <t>2.5.(n) * П1стр.12.(2025)</t>
  </si>
  <si>
    <t>П1 стр.5.(2025) - П1 (n)</t>
  </si>
  <si>
    <t>2.7.(n) * П1.стр.13.(2025)</t>
  </si>
  <si>
    <t>Прогноз экономии ЭЭ осуществляется в ценах 2025 г.</t>
  </si>
  <si>
    <t>Показатели реализации технических мероприятий по энергосбережению для сетевых организаций, оказывающих услуги по передаче электрической энергии в зонах централизованного энергоснабжения на 2025 год</t>
  </si>
  <si>
    <t>Показатели реализации технических мероприятий по энергосбережению для сетевых организаций, оказывающих услуги по передаче электрической энергии в зонах централизованного энергоснабжения на 2026 год</t>
  </si>
  <si>
    <t>Декабрь 2025г.</t>
  </si>
  <si>
    <t>Показатели реализации технических мероприятий по энергосбережению для сетевых организаций, оказывающих услуги по передаче электрической энергии в зонах централизованного энергоснабжения на 2027 год</t>
  </si>
  <si>
    <t>Показатели реализации технических мероприятий по энергосбережению для сетевых организаций, оказывающих услуги по передаче электрической энергии в зонах централизованного энергоснабжения на 2028 год</t>
  </si>
  <si>
    <t>Показатели реализации технических мероприятий по энергосбережению для сетевых организаций, оказывающих услуги по передаче электрической энергии в зонах централизованного энергоснабжения на 2029 год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</si>
  <si>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</si>
  <si>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</si>
  <si>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Реконструкция ВЛ-6 кВ Ф-37 от опоры № 1 ПС «КАФ» до опоры № 21 РП-6</t>
  </si>
  <si>
    <t>N_01_R</t>
  </si>
  <si>
    <t>Реконструкция ВЛ-6 кВ от опоры ТП-16 до КТП-37</t>
  </si>
  <si>
    <t>N_05_R</t>
  </si>
  <si>
    <t>Реконструкция РУ-6 кВ РП-31</t>
  </si>
  <si>
    <t>N_02_R</t>
  </si>
  <si>
    <t>Монтаж трансформатора ТМ 10/6,3 кВ и 2-х ЯКНО 10-6 кВ. в районе КТП-100</t>
  </si>
  <si>
    <t>N_03_B</t>
  </si>
  <si>
    <t>Приобретение Автогидроподъемника на шасси "ГАЗон NEXT"</t>
  </si>
  <si>
    <t>N_04</t>
  </si>
  <si>
    <t>ИТОГО 2024 год</t>
  </si>
  <si>
    <t>Приобретение бурильно-крановой установки VECTOR-V 1210 на шасси ГАЗ-33086 "Земляк" 4х4</t>
  </si>
  <si>
    <t>Реконструкция участка кабельной линии фидер 17, фидер 23, фидер 26 ПС 110/35/6 "КАФ" ул. Руднева</t>
  </si>
  <si>
    <t>Приобретение фургона "СОБОЛЬ" ГАЗ-27527-733</t>
  </si>
  <si>
    <t>Исполнительный директор ООО "Трансэнерго"</t>
  </si>
  <si>
    <t>Е.М. Зотова</t>
  </si>
  <si>
    <t>Декабрь 2026г.</t>
  </si>
  <si>
    <r>
      <t>Программа представлена сетевой организацией:</t>
    </r>
    <r>
      <rPr>
        <b/>
        <i/>
        <u/>
        <sz val="12"/>
        <color theme="1"/>
        <rFont val="Times New Roman"/>
        <family val="1"/>
        <charset val="204"/>
      </rPr>
      <t xml:space="preserve"> ООО "Трансэнерго" (период реализаци 2025-2029 год)</t>
    </r>
    <r>
      <rPr>
        <b/>
        <i/>
        <sz val="12"/>
        <color theme="1"/>
        <rFont val="Times New Roman"/>
        <family val="1"/>
        <charset val="204"/>
      </rPr>
      <t xml:space="preserve">                                                                                 период корректировки 2027 год</t>
    </r>
  </si>
  <si>
    <t>(по доверенности б/н от 01.01.2026 г)</t>
  </si>
  <si>
    <t>Реконструкция ВЛ-0,4кВ от КТП-44 ул. Каменногорская - ул. Верхнебазовая</t>
  </si>
  <si>
    <t>Реконструкция ВЛ-0,4кВ от КТП-49 ул. Партизанская</t>
  </si>
  <si>
    <t>Планируемая дата внедрения                        (месяц, год)</t>
  </si>
  <si>
    <t>10</t>
  </si>
  <si>
    <r>
      <t xml:space="preserve">Исполнительный директор ООО "Трансэнерго"                                                                               </t>
    </r>
    <r>
      <rPr>
        <b/>
        <sz val="10"/>
        <rFont val="Times New Roman"/>
        <family val="1"/>
        <charset val="204"/>
      </rPr>
      <t>(по доверенности б/н от 01.01.2026 г)</t>
    </r>
  </si>
  <si>
    <t>Хабаровского края от 17.04.2013 № 10/1 (в редакции постановления</t>
  </si>
  <si>
    <t>Приложение 2.2</t>
  </si>
  <si>
    <r>
      <t xml:space="preserve">Исполнительный директор ООО "Трансэнерго"                                    </t>
    </r>
    <r>
      <rPr>
        <sz val="10"/>
        <rFont val="Times New Roman"/>
        <family val="1"/>
        <charset val="204"/>
      </rPr>
      <t xml:space="preserve">    (по доверенности б/н от 01.01.2026 г)</t>
    </r>
  </si>
  <si>
    <r>
      <t xml:space="preserve">Исполнительный директор ООО "Трансэнерго"                                    </t>
    </r>
    <r>
      <rPr>
        <sz val="10"/>
        <rFont val="Times New Roman"/>
        <family val="1"/>
        <charset val="204"/>
      </rPr>
      <t xml:space="preserve">                                      (по доверенности б/н от 01.01.2026 г)</t>
    </r>
  </si>
  <si>
    <r>
      <t xml:space="preserve">Исполнительный директор ООО "Трансэнерго"                                   </t>
    </r>
    <r>
      <rPr>
        <sz val="9"/>
        <rFont val="Times New Roman"/>
        <family val="1"/>
        <charset val="204"/>
      </rPr>
      <t xml:space="preserve">     (по доверенности б/н от 01.01.2026 г)</t>
    </r>
  </si>
  <si>
    <r>
      <t xml:space="preserve">Исполнительный директор ООО "Трансэнерго"                                      </t>
    </r>
    <r>
      <rPr>
        <sz val="10"/>
        <rFont val="Times New Roman"/>
        <family val="1"/>
        <charset val="204"/>
      </rPr>
      <t xml:space="preserve">  (по доверенности б/н от 01.01.2026 г)</t>
    </r>
  </si>
  <si>
    <r>
      <t xml:space="preserve">Исполнительный директор ООО "Трансэнерго"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    (по доверенности б/н от 01.01.2026 г)</t>
    </r>
  </si>
  <si>
    <t>млн.кВт.ч</t>
  </si>
  <si>
    <t>млн. кВтч</t>
  </si>
  <si>
    <t>нд</t>
  </si>
  <si>
    <t>Приложение 2.3                                                                                                                    к постановлению Комитета по ценам и тарифам                                                      Правительства Хабаровского края от 17.04.2013 № 10/1</t>
  </si>
  <si>
    <t>Средний срок
окупаемости (план), мес</t>
  </si>
  <si>
    <t>Средний срок
окупаемости (план), мес.</t>
  </si>
  <si>
    <t>Планируемая дата внедрения                    (месяц, год)</t>
  </si>
  <si>
    <t>Приложение 2.3                                                                                                                      к постановлению Комитета по ценам и тарифам                                                      Правительства Хабаровского края от 17.04.2013 № 10/1</t>
  </si>
  <si>
    <t>Приложение 2.3                                                                                                                к постановлению Комитета по ценам и тарифам                                                             Правительства Хабаровского края от 17.04.2013 № 10/1</t>
  </si>
  <si>
    <t>Приложение 2.3                                                                                                             к постановлению Комитета по ценам и тарифам                                             Правительства Хабаровского края от 17.04.2013 № 10/1</t>
  </si>
  <si>
    <t>Приложение 2.3                                                                                                                                                                                                                           к      постановлению Комитета по ценам и тарифам                                                                                                                           Правительства Хабаровского края от 17.04.2013 №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</si>
</sst>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#,##0.0"/>
    <numFmt numFmtId="166" formatCode="0.0000"/>
    <numFmt numFmtId="167" formatCode="#,##0.00000"/>
    <numFmt numFmtId="168" formatCode="0.00000"/>
    <numFmt numFmtId="169" formatCode="0.000000"/>
    <numFmt numFmtId="170" formatCode="#,##0.000"/>
    <numFmt numFmtId="171" formatCode="[$-419]mmmm\ yyyy;@"/>
    <numFmt numFmtId="172" formatCode="0.0"/>
  </numFmts>
  <fonts count="3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  <font>
      <sz val="11"/>
      <name val="Bookman Old Style"/>
      <family val="1"/>
      <charset val="204"/>
    </font>
    <font>
      <b/>
      <sz val="11"/>
      <name val="Bookman Old Style"/>
      <family val="1"/>
      <charset val="204"/>
    </font>
    <font>
      <b/>
      <sz val="11"/>
      <color indexed="8"/>
      <name val="Bookman Old Style"/>
      <family val="1"/>
      <charset val="204"/>
    </font>
    <font>
      <sz val="11"/>
      <color indexed="8"/>
      <name val="Bookman Old Style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04"/>
    </font>
    <font>
      <b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7" fillId="0" borderId="0"/>
    <xf numFmtId="0" fontId="32" fillId="0" borderId="0"/>
  </cellStyleXfs>
  <cellXfs count="464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/>
    <xf numFmtId="0" fontId="8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top"/>
    </xf>
    <xf numFmtId="0" fontId="12" fillId="0" borderId="0" xfId="0" applyFont="1" applyBorder="1"/>
    <xf numFmtId="0" fontId="10" fillId="0" borderId="0" xfId="0" applyFont="1" applyBorder="1" applyAlignment="1">
      <alignment horizontal="center"/>
    </xf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2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0" xfId="0" applyFill="1"/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4" fontId="16" fillId="0" borderId="0" xfId="0" applyNumberFormat="1" applyFont="1"/>
    <xf numFmtId="0" fontId="2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5" fillId="0" borderId="1" xfId="0" applyFont="1" applyBorder="1" applyAlignment="1">
      <alignment horizontal="center" vertical="center"/>
    </xf>
    <xf numFmtId="4" fontId="4" fillId="3" borderId="1" xfId="0" applyNumberFormat="1" applyFont="1" applyFill="1" applyBorder="1"/>
    <xf numFmtId="4" fontId="21" fillId="4" borderId="1" xfId="0" applyNumberFormat="1" applyFont="1" applyFill="1" applyBorder="1"/>
    <xf numFmtId="4" fontId="3" fillId="5" borderId="1" xfId="0" applyNumberFormat="1" applyFont="1" applyFill="1" applyBorder="1"/>
    <xf numFmtId="3" fontId="3" fillId="0" borderId="1" xfId="0" applyNumberFormat="1" applyFont="1" applyBorder="1"/>
    <xf numFmtId="4" fontId="0" fillId="0" borderId="0" xfId="0" applyNumberFormat="1"/>
    <xf numFmtId="1" fontId="0" fillId="0" borderId="0" xfId="0" applyNumberFormat="1"/>
    <xf numFmtId="3" fontId="0" fillId="0" borderId="0" xfId="0" applyNumberFormat="1"/>
    <xf numFmtId="0" fontId="2" fillId="0" borderId="0" xfId="0" applyFont="1" applyAlignment="1">
      <alignment horizontal="right" vertical="center"/>
    </xf>
    <xf numFmtId="4" fontId="20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3" fontId="3" fillId="0" borderId="1" xfId="0" applyNumberFormat="1" applyFont="1" applyFill="1" applyBorder="1"/>
    <xf numFmtId="167" fontId="0" fillId="0" borderId="0" xfId="0" applyNumberFormat="1"/>
    <xf numFmtId="168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8" fillId="0" borderId="0" xfId="1" applyFont="1"/>
    <xf numFmtId="2" fontId="28" fillId="0" borderId="0" xfId="1" applyNumberFormat="1" applyFont="1"/>
    <xf numFmtId="0" fontId="30" fillId="3" borderId="1" xfId="0" applyFont="1" applyFill="1" applyBorder="1" applyAlignment="1">
      <alignment horizontal="center" vertical="center" wrapText="1"/>
    </xf>
    <xf numFmtId="0" fontId="29" fillId="3" borderId="1" xfId="1" applyFont="1" applyFill="1" applyBorder="1" applyAlignment="1">
      <alignment horizontal="center" vertical="center" wrapText="1"/>
    </xf>
    <xf numFmtId="0" fontId="28" fillId="3" borderId="0" xfId="1" applyFont="1" applyFill="1"/>
    <xf numFmtId="0" fontId="31" fillId="0" borderId="1" xfId="0" applyFont="1" applyBorder="1" applyAlignment="1">
      <alignment horizontal="center"/>
    </xf>
    <xf numFmtId="0" fontId="28" fillId="0" borderId="1" xfId="1" applyFont="1" applyBorder="1"/>
    <xf numFmtId="164" fontId="28" fillId="0" borderId="1" xfId="1" applyNumberFormat="1" applyFont="1" applyBorder="1"/>
    <xf numFmtId="4" fontId="28" fillId="0" borderId="1" xfId="1" applyNumberFormat="1" applyFont="1" applyBorder="1"/>
    <xf numFmtId="0" fontId="31" fillId="3" borderId="1" xfId="0" applyFont="1" applyFill="1" applyBorder="1" applyAlignment="1">
      <alignment horizontal="center"/>
    </xf>
    <xf numFmtId="0" fontId="29" fillId="3" borderId="1" xfId="1" applyFont="1" applyFill="1" applyBorder="1" applyAlignment="1">
      <alignment horizontal="left"/>
    </xf>
    <xf numFmtId="164" fontId="29" fillId="3" borderId="1" xfId="1" applyNumberFormat="1" applyFont="1" applyFill="1" applyBorder="1"/>
    <xf numFmtId="4" fontId="29" fillId="3" borderId="1" xfId="1" applyNumberFormat="1" applyFont="1" applyFill="1" applyBorder="1"/>
    <xf numFmtId="0" fontId="31" fillId="0" borderId="0" xfId="0" applyFont="1" applyAlignment="1">
      <alignment horizontal="center"/>
    </xf>
    <xf numFmtId="0" fontId="29" fillId="0" borderId="0" xfId="1" applyFont="1" applyAlignment="1">
      <alignment horizontal="left"/>
    </xf>
    <xf numFmtId="2" fontId="29" fillId="0" borderId="0" xfId="1" applyNumberFormat="1" applyFont="1"/>
    <xf numFmtId="0" fontId="29" fillId="0" borderId="0" xfId="1" applyFont="1"/>
    <xf numFmtId="4" fontId="29" fillId="0" borderId="0" xfId="1" applyNumberFormat="1" applyFont="1"/>
    <xf numFmtId="170" fontId="28" fillId="0" borderId="0" xfId="1" applyNumberFormat="1" applyFont="1"/>
    <xf numFmtId="4" fontId="28" fillId="0" borderId="0" xfId="1" applyNumberFormat="1" applyFont="1"/>
    <xf numFmtId="2" fontId="28" fillId="7" borderId="0" xfId="1" applyNumberFormat="1" applyFont="1" applyFill="1"/>
    <xf numFmtId="0" fontId="21" fillId="0" borderId="0" xfId="0" applyFont="1" applyAlignment="1">
      <alignment horizontal="center"/>
    </xf>
    <xf numFmtId="169" fontId="3" fillId="0" borderId="0" xfId="0" applyNumberFormat="1" applyFont="1"/>
    <xf numFmtId="169" fontId="3" fillId="0" borderId="0" xfId="0" applyNumberFormat="1" applyFont="1" applyAlignment="1">
      <alignment horizontal="right"/>
    </xf>
    <xf numFmtId="0" fontId="3" fillId="8" borderId="0" xfId="0" applyFont="1" applyFill="1"/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12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13" borderId="1" xfId="0" applyNumberFormat="1" applyFont="1" applyFill="1" applyBorder="1" applyAlignment="1">
      <alignment horizontal="right" vertical="center"/>
    </xf>
    <xf numFmtId="170" fontId="3" fillId="13" borderId="1" xfId="0" applyNumberFormat="1" applyFont="1" applyFill="1" applyBorder="1" applyAlignment="1">
      <alignment horizontal="center" vertical="center"/>
    </xf>
    <xf numFmtId="170" fontId="21" fillId="0" borderId="1" xfId="0" applyNumberFormat="1" applyFont="1" applyBorder="1" applyAlignment="1">
      <alignment horizontal="center" vertical="center"/>
    </xf>
    <xf numFmtId="170" fontId="3" fillId="0" borderId="0" xfId="0" applyNumberFormat="1" applyFont="1"/>
    <xf numFmtId="4" fontId="3" fillId="14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13" borderId="1" xfId="0" applyNumberFormat="1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right" vertical="center"/>
    </xf>
    <xf numFmtId="0" fontId="21" fillId="11" borderId="0" xfId="0" applyFont="1" applyFill="1"/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right" vertical="center" wrapText="1"/>
    </xf>
    <xf numFmtId="170" fontId="3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21" fillId="10" borderId="1" xfId="0" applyFont="1" applyFill="1" applyBorder="1" applyAlignment="1">
      <alignment vertical="center"/>
    </xf>
    <xf numFmtId="4" fontId="21" fillId="10" borderId="1" xfId="0" applyNumberFormat="1" applyFont="1" applyFill="1" applyBorder="1" applyAlignment="1">
      <alignment horizontal="center" vertical="center" wrapText="1"/>
    </xf>
    <xf numFmtId="3" fontId="21" fillId="10" borderId="1" xfId="0" applyNumberFormat="1" applyFont="1" applyFill="1" applyBorder="1" applyAlignment="1">
      <alignment horizontal="center" vertical="center" wrapText="1"/>
    </xf>
    <xf numFmtId="170" fontId="21" fillId="10" borderId="1" xfId="0" applyNumberFormat="1" applyFont="1" applyFill="1" applyBorder="1" applyAlignment="1">
      <alignment horizontal="center" vertical="center" wrapText="1"/>
    </xf>
    <xf numFmtId="166" fontId="21" fillId="10" borderId="0" xfId="0" applyNumberFormat="1" applyFont="1" applyFill="1"/>
    <xf numFmtId="0" fontId="21" fillId="10" borderId="0" xfId="0" applyFont="1" applyFill="1"/>
    <xf numFmtId="4" fontId="3" fillId="1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left" vertical="center" wrapText="1"/>
    </xf>
    <xf numFmtId="170" fontId="21" fillId="10" borderId="1" xfId="0" applyNumberFormat="1" applyFont="1" applyFill="1" applyBorder="1" applyAlignment="1">
      <alignment vertical="center" wrapText="1"/>
    </xf>
    <xf numFmtId="170" fontId="21" fillId="0" borderId="0" xfId="0" applyNumberFormat="1" applyFont="1" applyAlignment="1">
      <alignment horizontal="center" vertical="center" wrapText="1"/>
    </xf>
    <xf numFmtId="170" fontId="21" fillId="10" borderId="10" xfId="0" applyNumberFormat="1" applyFont="1" applyFill="1" applyBorder="1" applyAlignment="1">
      <alignment horizontal="center" vertical="center" wrapText="1"/>
    </xf>
    <xf numFmtId="4" fontId="3" fillId="13" borderId="1" xfId="0" applyNumberFormat="1" applyFont="1" applyFill="1" applyBorder="1" applyAlignment="1">
      <alignment vertical="center" wrapText="1"/>
    </xf>
    <xf numFmtId="4" fontId="3" fillId="7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70" fontId="21" fillId="10" borderId="1" xfId="0" applyNumberFormat="1" applyFont="1" applyFill="1" applyBorder="1" applyAlignment="1">
      <alignment horizontal="right" vertical="center" wrapText="1"/>
    </xf>
    <xf numFmtId="166" fontId="21" fillId="0" borderId="0" xfId="0" applyNumberFormat="1" applyFont="1"/>
    <xf numFmtId="0" fontId="21" fillId="0" borderId="0" xfId="0" applyFont="1"/>
    <xf numFmtId="0" fontId="3" fillId="9" borderId="0" xfId="0" applyFont="1" applyFill="1" applyAlignment="1">
      <alignment horizontal="center" vertical="center" wrapText="1"/>
    </xf>
    <xf numFmtId="0" fontId="3" fillId="9" borderId="0" xfId="0" applyFont="1" applyFill="1" applyAlignment="1">
      <alignment horizontal="left" vertical="center" wrapText="1"/>
    </xf>
    <xf numFmtId="0" fontId="21" fillId="9" borderId="0" xfId="0" applyFont="1" applyFill="1" applyAlignment="1">
      <alignment horizontal="center" vertical="center" wrapText="1"/>
    </xf>
    <xf numFmtId="3" fontId="3" fillId="9" borderId="0" xfId="0" applyNumberFormat="1" applyFont="1" applyFill="1" applyAlignment="1">
      <alignment horizontal="center" vertical="center" wrapText="1"/>
    </xf>
    <xf numFmtId="4" fontId="21" fillId="9" borderId="0" xfId="0" applyNumberFormat="1" applyFont="1" applyFill="1" applyAlignment="1">
      <alignment horizontal="center" vertical="center" wrapText="1"/>
    </xf>
    <xf numFmtId="170" fontId="3" fillId="9" borderId="0" xfId="0" applyNumberFormat="1" applyFont="1" applyFill="1" applyAlignment="1">
      <alignment vertical="center" wrapText="1"/>
    </xf>
    <xf numFmtId="170" fontId="3" fillId="0" borderId="0" xfId="0" applyNumberFormat="1" applyFont="1" applyAlignment="1">
      <alignment vertical="center" wrapText="1"/>
    </xf>
    <xf numFmtId="4" fontId="3" fillId="9" borderId="0" xfId="0" applyNumberFormat="1" applyFont="1" applyFill="1" applyAlignment="1">
      <alignment horizontal="center" vertical="center" wrapText="1"/>
    </xf>
    <xf numFmtId="4" fontId="3" fillId="0" borderId="0" xfId="0" applyNumberFormat="1" applyFont="1"/>
    <xf numFmtId="0" fontId="3" fillId="12" borderId="0" xfId="0" applyFont="1" applyFill="1"/>
    <xf numFmtId="0" fontId="3" fillId="14" borderId="0" xfId="0" applyFont="1" applyFill="1"/>
    <xf numFmtId="4" fontId="21" fillId="0" borderId="1" xfId="0" applyNumberFormat="1" applyFont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1" fillId="11" borderId="11" xfId="0" applyFont="1" applyFill="1" applyBorder="1" applyAlignment="1">
      <alignment horizontal="center" vertical="center" wrapText="1"/>
    </xf>
    <xf numFmtId="0" fontId="21" fillId="9" borderId="1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170" fontId="21" fillId="9" borderId="1" xfId="0" applyNumberFormat="1" applyFont="1" applyFill="1" applyBorder="1" applyAlignment="1">
      <alignment horizontal="center" vertical="center" wrapText="1"/>
    </xf>
    <xf numFmtId="170" fontId="21" fillId="0" borderId="10" xfId="0" applyNumberFormat="1" applyFont="1" applyBorder="1" applyAlignment="1">
      <alignment horizontal="center" vertical="center" wrapText="1"/>
    </xf>
    <xf numFmtId="170" fontId="3" fillId="7" borderId="1" xfId="0" applyNumberFormat="1" applyFont="1" applyFill="1" applyBorder="1" applyAlignment="1">
      <alignment horizontal="center" vertical="center"/>
    </xf>
    <xf numFmtId="170" fontId="21" fillId="10" borderId="12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4" fontId="8" fillId="6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71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34" fillId="0" borderId="0" xfId="0" applyFont="1"/>
    <xf numFmtId="4" fontId="34" fillId="0" borderId="0" xfId="0" applyNumberFormat="1" applyFont="1"/>
    <xf numFmtId="0" fontId="25" fillId="0" borderId="0" xfId="0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3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8" fillId="0" borderId="0" xfId="1" applyFont="1" applyAlignment="1">
      <alignment horizontal="right"/>
    </xf>
    <xf numFmtId="0" fontId="29" fillId="0" borderId="0" xfId="1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49" fontId="29" fillId="0" borderId="0" xfId="1" applyNumberFormat="1" applyFont="1" applyAlignment="1">
      <alignment horizontal="center" vertical="center" wrapText="1"/>
    </xf>
    <xf numFmtId="0" fontId="28" fillId="0" borderId="0" xfId="1" applyFont="1" applyAlignment="1">
      <alignment horizontal="left" vertical="center" wrapText="1"/>
    </xf>
    <xf numFmtId="0" fontId="28" fillId="0" borderId="0" xfId="1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172" fontId="11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" fontId="9" fillId="6" borderId="8" xfId="0" applyNumberFormat="1" applyFont="1" applyFill="1" applyBorder="1" applyAlignment="1">
      <alignment horizontal="left" vertical="center" wrapText="1"/>
    </xf>
    <xf numFmtId="4" fontId="9" fillId="6" borderId="9" xfId="0" applyNumberFormat="1" applyFont="1" applyFill="1" applyBorder="1" applyAlignment="1">
      <alignment horizontal="left" vertical="center" wrapText="1"/>
    </xf>
    <xf numFmtId="4" fontId="9" fillId="6" borderId="10" xfId="0" applyNumberFormat="1" applyFont="1" applyFill="1" applyBorder="1" applyAlignment="1">
      <alignment horizontal="left" vertical="center" wrapText="1"/>
    </xf>
    <xf numFmtId="4" fontId="9" fillId="6" borderId="8" xfId="0" applyNumberFormat="1" applyFont="1" applyFill="1" applyBorder="1" applyAlignment="1">
      <alignment horizontal="center" vertical="center" wrapText="1"/>
    </xf>
    <xf numFmtId="4" fontId="9" fillId="6" borderId="9" xfId="0" applyNumberFormat="1" applyFont="1" applyFill="1" applyBorder="1" applyAlignment="1">
      <alignment horizontal="center" vertical="center" wrapText="1"/>
    </xf>
    <xf numFmtId="4" fontId="9" fillId="6" borderId="10" xfId="0" applyNumberFormat="1" applyFont="1" applyFill="1" applyBorder="1" applyAlignment="1">
      <alignment horizontal="center" vertical="center" wrapText="1"/>
    </xf>
    <xf numFmtId="1" fontId="9" fillId="6" borderId="8" xfId="0" applyNumberFormat="1" applyFont="1" applyFill="1" applyBorder="1" applyAlignment="1">
      <alignment horizontal="center" vertical="center" wrapText="1"/>
    </xf>
    <xf numFmtId="1" fontId="9" fillId="6" borderId="9" xfId="0" applyNumberFormat="1" applyFont="1" applyFill="1" applyBorder="1" applyAlignment="1">
      <alignment horizontal="center" vertical="center" wrapText="1"/>
    </xf>
    <xf numFmtId="1" fontId="9" fillId="6" borderId="10" xfId="0" applyNumberFormat="1" applyFont="1" applyFill="1" applyBorder="1" applyAlignment="1">
      <alignment horizontal="center" vertical="center" wrapText="1"/>
    </xf>
    <xf numFmtId="2" fontId="9" fillId="6" borderId="8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8" fillId="6" borderId="8" xfId="0" applyNumberFormat="1" applyFont="1" applyFill="1" applyBorder="1" applyAlignment="1">
      <alignment horizontal="left" vertical="center" wrapText="1"/>
    </xf>
    <xf numFmtId="4" fontId="8" fillId="6" borderId="9" xfId="0" applyNumberFormat="1" applyFont="1" applyFill="1" applyBorder="1" applyAlignment="1">
      <alignment horizontal="left" vertical="center" wrapText="1"/>
    </xf>
    <xf numFmtId="4" fontId="8" fillId="6" borderId="10" xfId="0" applyNumberFormat="1" applyFont="1" applyFill="1" applyBorder="1" applyAlignment="1">
      <alignment horizontal="left" vertical="center" wrapText="1"/>
    </xf>
    <xf numFmtId="4" fontId="8" fillId="6" borderId="8" xfId="0" applyNumberFormat="1" applyFont="1" applyFill="1" applyBorder="1" applyAlignment="1">
      <alignment horizontal="center" vertical="center" wrapText="1"/>
    </xf>
    <xf numFmtId="4" fontId="8" fillId="6" borderId="9" xfId="0" applyNumberFormat="1" applyFont="1" applyFill="1" applyBorder="1" applyAlignment="1">
      <alignment horizontal="center" vertical="center" wrapText="1"/>
    </xf>
    <xf numFmtId="4" fontId="8" fillId="6" borderId="10" xfId="0" applyNumberFormat="1" applyFont="1" applyFill="1" applyBorder="1" applyAlignment="1">
      <alignment horizontal="center" vertical="center" wrapText="1"/>
    </xf>
    <xf numFmtId="1" fontId="8" fillId="6" borderId="8" xfId="0" applyNumberFormat="1" applyFont="1" applyFill="1" applyBorder="1" applyAlignment="1">
      <alignment horizontal="center" vertical="center" wrapText="1"/>
    </xf>
    <xf numFmtId="1" fontId="8" fillId="6" borderId="9" xfId="0" applyNumberFormat="1" applyFont="1" applyFill="1" applyBorder="1" applyAlignment="1">
      <alignment horizontal="center" vertical="center" wrapText="1"/>
    </xf>
    <xf numFmtId="1" fontId="8" fillId="6" borderId="10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0" xfId="0" applyNumberFormat="1" applyFont="1" applyBorder="1" applyAlignment="1">
      <alignment horizontal="right" wrapText="1"/>
    </xf>
    <xf numFmtId="3" fontId="9" fillId="0" borderId="1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171" fontId="9" fillId="0" borderId="3" xfId="0" applyNumberFormat="1" applyFont="1" applyFill="1" applyBorder="1" applyAlignment="1">
      <alignment horizontal="center" vertical="center" wrapText="1"/>
    </xf>
    <xf numFmtId="171" fontId="9" fillId="0" borderId="4" xfId="0" applyNumberFormat="1" applyFont="1" applyFill="1" applyBorder="1" applyAlignment="1">
      <alignment horizontal="center" vertical="center" wrapText="1"/>
    </xf>
    <xf numFmtId="171" fontId="9" fillId="0" borderId="5" xfId="0" applyNumberFormat="1" applyFont="1" applyFill="1" applyBorder="1" applyAlignment="1">
      <alignment horizontal="center" vertical="center" wrapText="1"/>
    </xf>
    <xf numFmtId="171" fontId="9" fillId="0" borderId="6" xfId="0" applyNumberFormat="1" applyFont="1" applyFill="1" applyBorder="1" applyAlignment="1">
      <alignment horizontal="center" vertical="center" wrapText="1"/>
    </xf>
    <xf numFmtId="171" fontId="9" fillId="0" borderId="7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71" fontId="9" fillId="6" borderId="1" xfId="0" applyNumberFormat="1" applyFont="1" applyFill="1" applyBorder="1" applyAlignment="1">
      <alignment horizontal="center" vertical="center" wrapText="1"/>
    </xf>
    <xf numFmtId="171" fontId="9" fillId="0" borderId="1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171" fontId="8" fillId="0" borderId="8" xfId="0" applyNumberFormat="1" applyFont="1" applyFill="1" applyBorder="1" applyAlignment="1">
      <alignment horizontal="center" vertical="center" wrapText="1"/>
    </xf>
    <xf numFmtId="171" fontId="8" fillId="0" borderId="9" xfId="0" applyNumberFormat="1" applyFont="1" applyFill="1" applyBorder="1" applyAlignment="1">
      <alignment horizontal="center" vertical="center" wrapText="1"/>
    </xf>
    <xf numFmtId="171" fontId="8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71" fontId="8" fillId="0" borderId="2" xfId="0" applyNumberFormat="1" applyFont="1" applyFill="1" applyBorder="1" applyAlignment="1">
      <alignment horizontal="center" vertical="center" wrapText="1"/>
    </xf>
    <xf numFmtId="171" fontId="8" fillId="0" borderId="3" xfId="0" applyNumberFormat="1" applyFont="1" applyFill="1" applyBorder="1" applyAlignment="1">
      <alignment horizontal="center" vertical="center" wrapText="1"/>
    </xf>
    <xf numFmtId="171" fontId="8" fillId="0" borderId="4" xfId="0" applyNumberFormat="1" applyFont="1" applyFill="1" applyBorder="1" applyAlignment="1">
      <alignment horizontal="center" vertical="center" wrapText="1"/>
    </xf>
    <xf numFmtId="171" fontId="8" fillId="0" borderId="5" xfId="0" applyNumberFormat="1" applyFont="1" applyFill="1" applyBorder="1" applyAlignment="1">
      <alignment horizontal="center" vertical="center" wrapText="1"/>
    </xf>
    <xf numFmtId="171" fontId="8" fillId="0" borderId="6" xfId="0" applyNumberFormat="1" applyFont="1" applyFill="1" applyBorder="1" applyAlignment="1">
      <alignment horizontal="center" vertical="center" wrapText="1"/>
    </xf>
    <xf numFmtId="171" fontId="8" fillId="0" borderId="7" xfId="0" applyNumberFormat="1" applyFont="1" applyFill="1" applyBorder="1" applyAlignment="1">
      <alignment horizontal="center" vertical="center" wrapText="1"/>
    </xf>
    <xf numFmtId="17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1" fillId="9" borderId="2" xfId="0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21" fillId="10" borderId="12" xfId="0" applyFont="1" applyFill="1" applyBorder="1" applyAlignment="1">
      <alignment horizontal="center" vertical="center" wrapText="1"/>
    </xf>
    <xf numFmtId="0" fontId="21" fillId="10" borderId="13" xfId="0" applyFont="1" applyFill="1" applyBorder="1" applyAlignment="1">
      <alignment horizontal="center" vertical="center" wrapText="1"/>
    </xf>
    <xf numFmtId="0" fontId="21" fillId="10" borderId="11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center" vertical="center" wrapText="1"/>
    </xf>
    <xf numFmtId="0" fontId="21" fillId="11" borderId="13" xfId="0" applyFont="1" applyFill="1" applyBorder="1" applyAlignment="1">
      <alignment horizontal="center" vertical="center" wrapText="1"/>
    </xf>
    <xf numFmtId="0" fontId="21" fillId="11" borderId="11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1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18" fillId="5" borderId="1" xfId="0" applyFont="1" applyFill="1" applyBorder="1" applyAlignment="1">
      <alignment horizontal="right" wrapText="1"/>
    </xf>
    <xf numFmtId="0" fontId="18" fillId="5" borderId="8" xfId="0" applyFont="1" applyFill="1" applyBorder="1" applyAlignment="1">
      <alignment horizontal="right" wrapText="1"/>
    </xf>
    <xf numFmtId="0" fontId="18" fillId="5" borderId="10" xfId="0" applyFont="1" applyFill="1" applyBorder="1" applyAlignment="1">
      <alignment horizontal="right" wrapText="1"/>
    </xf>
    <xf numFmtId="0" fontId="22" fillId="0" borderId="0" xfId="0" applyFont="1" applyAlignment="1">
      <alignment horizontal="center" wrapText="1"/>
    </xf>
    <xf numFmtId="0" fontId="3" fillId="0" borderId="6" xfId="0" applyFont="1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left"/>
    </xf>
    <xf numFmtId="0" fontId="21" fillId="4" borderId="8" xfId="0" applyFont="1" applyFill="1" applyBorder="1" applyAlignment="1">
      <alignment horizontal="left" vertical="center" wrapText="1"/>
    </xf>
    <xf numFmtId="0" fontId="21" fillId="4" borderId="10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wrapText="1"/>
    </xf>
  </cellXfs>
  <cellStyles count="3">
    <cellStyle name="Обычный" xfId="0" builtinId="0"/>
    <cellStyle name="Обычный 7" xfId="2" xr:uid="{FC6B5D35-B465-43CA-B20A-F0FBE6A277D8}"/>
    <cellStyle name="Обычный_Расчет электроэнергии на 2014 год АЭСК" xfId="1" xr:uid="{C3A22C1D-5F4F-45EF-BB70-6BD62327111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rv\Users\AshaulovaEV\&#1056;&#1072;&#1073;&#1086;&#1095;&#1080;&#1081;%20&#1089;&#1090;&#1086;&#1083;\&#1058;&#1088;&#1072;&#1085;&#1089;&#1101;&#1085;&#1077;&#1088;&#1075;&#1086;\2023\&#1058;&#1072;&#1088;&#1080;&#1092;%202023\&#1058;&#1072;&#1088;&#1080;&#1092;%202023%20&#1086;&#1090;&#1087;&#1088;&#1072;&#1074;&#1083;&#1077;&#1085;&#1086;%20%2001.05.22\&#1076;&#1086;&#1087;&#1086;&#1083;&#1085;&#1077;&#1085;&#1080;&#1077;%20&#1072;&#1074;&#1075;&#1091;&#1089;&#1090;\&#1050;&#1086;&#1088;&#1088;%20&#1053;&#1042;&#1042;%20&#1054;&#1054;&#1054;%20&#1058;&#1069;%20&#1085;&#1072;%202023%20&#1087;&#1086;%20&#1089;&#1086;&#1089;&#1090;.%20&#1085;&#1072;%2029.10.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0;&#1097;&#1072;&#1091;&#1083;&#1086;&#1074;&#1072;/&#1058;&#1056;%202025-2029/08_&#1048;&#1055;&#1056;%202025-2029,%20&#1087;&#1088;&#1086;&#1075;&#1088;&#1072;&#1084;&#1084;&#1072;%20&#1101;&#1085;&#1077;&#1088;&#1075;&#1086;&#1101;&#1092;&#1092;/&#1055;&#1083;&#1072;&#1085;%20&#1048;&#1055;&#1056;%202025-20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&#1069;&#1082;&#1086;&#1085;&#1086;&#1084;&#1080;&#1089;&#1090;&#1099;\&#1040;&#1097;&#1072;&#1091;&#1083;&#1086;&#1074;&#1072;\&#1048;&#1055;&#1056;%202025-2029\&#1048;&#1055;&#1056;%20&#1054;&#1054;&#1054;%20&#1058;&#1088;&#1072;&#1085;&#1089;&#1101;&#1085;&#1077;&#1088;&#1075;&#1086;%20&#1085;&#1086;&#1074;%20&#1087;&#1077;&#1088;&#1080;&#1086;&#1076;%202025-2029%20-%20&#1074;&#1072;&#1088;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0;&#1097;&#1072;&#1091;&#1083;&#1086;&#1074;&#1072;/&#1058;&#1056;%202025-2029/08_&#1048;&#1055;&#1056;%202025-2029,%20&#1087;&#1088;&#1086;&#1075;&#1088;&#1072;&#1084;&#1084;&#1072;%20&#1101;&#1085;&#1077;&#1088;&#1075;&#1086;&#1101;&#1092;&#1092;/02_&#1054;&#1073;&#1086;&#1089;&#1085;&#1086;&#1074;&#1072;&#1085;&#1080;&#1077;%20&#1089;&#1090;&#1086;&#1080;&#1084;&#1086;&#1089;&#1090;&#1080;/&#1056;&#1072;&#1089;&#1095;&#1077;&#1090;%20&#1089;&#1090;&#1086;&#1080;&#1084;&#1086;&#1089;&#1090;&#1080;%20&#1084;&#1077;&#1088;&#1086;&#1087;&#1088;&#1080;&#1103;&#1090;&#1080;&#1081;%20&#1048;&#1055;&#1056;%20&#1074;%20&#1059;&#1053;&#106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0;&#1097;&#1072;&#1091;&#1083;&#1086;&#1074;&#1072;/&#1058;&#1056;%202025-2029/00_&#1047;&#1072;&#1103;&#1074;&#1083;&#1077;&#1085;&#1080;&#1077;%20&#1085;&#1072;%20&#1090;&#1072;&#1088;&#1080;&#1092;%202025-2029&#1075;/&#1056;&#1040;&#1057;&#1063;&#1045;&#1058;%20&#1072;&#1084;&#1086;&#1088;&#1090;&#1080;&#1079;&#1072;&#1094;&#1080;&#1080;&#1089;&#1074;&#1086;&#1076;&#1085;&#1099;&#1081;%20&#1054;&#1054;&#1054;%20&#1058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haulovaEV/&#1056;&#1072;&#1073;&#1086;&#1095;&#1080;&#1081;%20&#1089;&#1090;&#1086;&#1083;/&#1058;&#1088;&#1072;&#1085;&#1089;&#1101;&#1085;&#1077;&#1088;&#1075;&#1086;/2025-2029/&#1048;&#1055;&#1056;%202025-2029/&#1055;&#1083;&#1072;&#1085;%20&#1048;&#1055;&#1056;%202025-202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haulovaEV/&#1056;&#1072;&#1073;&#1086;&#1095;&#1080;&#1081;%20&#1089;&#1090;&#1086;&#1083;/&#1058;&#1088;&#1072;&#1085;&#1089;&#1101;&#1085;&#1077;&#1088;&#1075;&#1086;/2025-2029/&#1048;&#1055;&#1056;%202025-2029/02_&#1054;&#1073;&#1086;&#1089;&#1085;&#1086;&#1074;&#1072;&#1085;&#1080;&#1077;%20&#1089;&#1090;&#1086;&#1080;&#1084;&#1086;&#1089;&#1090;&#1080;/&#1056;&#1072;&#1089;&#1095;&#1077;&#1090;%20&#1089;&#1090;&#1086;&#1080;&#1084;&#1086;&#1089;&#1090;&#1080;%20&#1084;&#1077;&#1088;&#1086;&#1087;&#1088;&#1080;&#1103;&#1090;&#1080;&#1081;%20&#1048;&#1055;&#1056;%20&#1074;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_4"/>
      <sheetName val="стр.2.4 с прибылью"/>
      <sheetName val="2.4 (с убытком уменьш)"/>
      <sheetName val="стр.5"/>
      <sheetName val="Лист1"/>
      <sheetName val="НВВ на 2019 год"/>
      <sheetName val="расходы"/>
      <sheetName val="как расписать расходы после кор"/>
      <sheetName val="1.6 корр"/>
      <sheetName val="1.3 корр"/>
      <sheetName val="ОСВ 90.1.1."/>
      <sheetName val="Отчет по ОС за 2020"/>
      <sheetName val="5-3 стр.1"/>
      <sheetName val="5-3 стр.2-4"/>
      <sheetName val="5-з стр.5"/>
      <sheetName val="1.3.2021"/>
      <sheetName val="Лист4"/>
      <sheetName val="трансп налог"/>
      <sheetName val="1.3. корр выручки"/>
      <sheetName val="1.6.2021"/>
      <sheetName val="1.3. корр"/>
      <sheetName val="5-3 корр."/>
      <sheetName val="5-з стр. 5 корр."/>
      <sheetName val="1.6. корр"/>
      <sheetName val="Прил № 1 пересчет"/>
      <sheetName val="Коэфф ин с измен"/>
      <sheetName val="2.1 КОРР"/>
      <sheetName val="2.2 КОРР"/>
      <sheetName val="Коэфф индексац"/>
      <sheetName val="Т2.1"/>
      <sheetName val="Т2.2"/>
      <sheetName val="ОСВ 90.1.1 2021 г."/>
      <sheetName val="корр ф 2022"/>
      <sheetName val="Корр факт 2021"/>
      <sheetName val="Прил №1 в КЦиТ"/>
      <sheetName val="ПР 2022"/>
      <sheetName val="Расш. прочие вспомогат. мат."/>
      <sheetName val="карт счета спец. одежда"/>
      <sheetName val="Предложени КЦиТ"/>
      <sheetName val="план ТР 2022"/>
      <sheetName val="Дельта НР план 2022"/>
      <sheetName val="Лист3"/>
      <sheetName val="План ПУ на 2022"/>
      <sheetName val="Лист2"/>
      <sheetName val="НР"/>
      <sheetName val="Расш проч нал"/>
      <sheetName val="ээ"/>
      <sheetName val="отчисл на соц"/>
      <sheetName val="Выпадающ ТП-2022"/>
      <sheetName val="ФСК 2023"/>
      <sheetName val="Комп. расх-изб. (В)"/>
      <sheetName val="Дельта НР"/>
      <sheetName val="Расчет корр НР"/>
      <sheetName val="корр ПО 2022"/>
      <sheetName val="Выпадающ. ДРСК"/>
      <sheetName val="План ПУ на 2023 год"/>
      <sheetName val="РАСШ ПЛАНА ИПУ ОКТЯБРЬ"/>
      <sheetName val="ФАКТ ПУ за 2021 год "/>
      <sheetName val="Факт ПУ 2021 год было"/>
      <sheetName val="ФАКТ ДЭК "/>
      <sheetName val="Амортизац 2023"/>
      <sheetName val="планов аморт"/>
      <sheetName val="Аморт 2023 корр"/>
      <sheetName val="Аморт 2024"/>
      <sheetName val="Амортиз со снижен"/>
      <sheetName val="ОС 2022"/>
      <sheetName val="Амотризац 2024 план"/>
      <sheetName val="ОС 09-2022"/>
      <sheetName val="земельный налог 2023"/>
      <sheetName val="Налог на им-во 2023"/>
      <sheetName val="Лист9"/>
      <sheetName val="Корр ПР 2023"/>
      <sheetName val="Лист13"/>
      <sheetName val="2.2. 2023"/>
      <sheetName val="аренда"/>
      <sheetName val="выпадающ"/>
      <sheetName val="отчет по ОС за 2019год"/>
      <sheetName val="аморт"/>
      <sheetName val="налог на им-во"/>
      <sheetName val="аренда 2023"/>
      <sheetName val="Экономия расх на опл потерь"/>
      <sheetName val="Форма 4.1 КНК"/>
      <sheetName val="Форма 4.2 КНК"/>
      <sheetName val="КНК"/>
      <sheetName val="Расх на ИПУ 2022"/>
      <sheetName val="П1.15"/>
      <sheetName val="П1.16.2023"/>
      <sheetName val="П1.21.3"/>
      <sheetName val="П1.24"/>
      <sheetName val="П1.25"/>
      <sheetName val="факт по сметам ДЭ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4">
          <cell r="A4" t="str">
            <v xml:space="preserve"> Общества с ограниченной ответственностью «Трансэнерго»</v>
          </cell>
        </row>
        <row r="22">
          <cell r="A22" t="str">
            <v>Директор ООО "Трансэнерго"</v>
          </cell>
          <cell r="J22" t="str">
            <v>Ковалевский С.Ю.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вар 2"/>
      <sheetName val="Текущий вариант"/>
      <sheetName val="план"/>
      <sheetName val="Лист1"/>
    </sheetNames>
    <sheetDataSet>
      <sheetData sheetId="0" refreshError="1"/>
      <sheetData sheetId="1" refreshError="1"/>
      <sheetData sheetId="2" refreshError="1">
        <row r="4">
          <cell r="B4" t="str">
            <v>Реконструкция распределительной подстанции №1, ул.Портовая 1, территория 179 СРЗ</v>
          </cell>
          <cell r="E4">
            <v>6407756.21</v>
          </cell>
          <cell r="I4">
            <v>29693739.713333331</v>
          </cell>
        </row>
        <row r="5">
          <cell r="E5">
            <v>723572</v>
          </cell>
        </row>
        <row r="6">
          <cell r="B6" t="str">
            <v>Реконструкция центральной распределительной подстанции 179 СРЗ</v>
          </cell>
          <cell r="E6">
            <v>13246650.550000001</v>
          </cell>
          <cell r="I6">
            <v>42187893.876000002</v>
          </cell>
        </row>
        <row r="7">
          <cell r="B7" t="str">
            <v>Реконструкция центральной распределительной подстанции ул. Руднева 80</v>
          </cell>
          <cell r="E7">
            <v>21753934.640000001</v>
          </cell>
          <cell r="I7">
            <v>55305295.344000004</v>
          </cell>
        </row>
        <row r="8">
          <cell r="I8">
            <v>0</v>
          </cell>
        </row>
        <row r="13">
          <cell r="D13">
            <v>23992432.989999998</v>
          </cell>
          <cell r="I13">
            <v>46748559.302666672</v>
          </cell>
        </row>
        <row r="14">
          <cell r="D14">
            <v>24110971.870000001</v>
          </cell>
        </row>
        <row r="16">
          <cell r="J16"/>
        </row>
        <row r="18">
          <cell r="B18" t="str">
            <v>Строительство МТП 400 кВа, ВЛ-6 кВ, ВЛ-0,4 кВ по ул.Маяковского</v>
          </cell>
          <cell r="E18">
            <v>1906582.39</v>
          </cell>
          <cell r="I18">
            <v>2277242.3855016008</v>
          </cell>
        </row>
        <row r="19">
          <cell r="B19" t="str">
            <v>Строительство МТП 400 кВа, ВЛ-6 кВ по ул.Шилкинской</v>
          </cell>
          <cell r="E19">
            <v>1254812.81</v>
          </cell>
          <cell r="I19">
            <v>1008272.1828960003</v>
          </cell>
        </row>
        <row r="20">
          <cell r="B20" t="str">
            <v>Строительство МТП 400 кВа, ВЛ-6 кВ по пер.Тигровому</v>
          </cell>
          <cell r="E20">
            <v>1851195.14</v>
          </cell>
          <cell r="I20">
            <v>1763530.5162293336</v>
          </cell>
        </row>
        <row r="21">
          <cell r="B21" t="str">
            <v>Строительство МТП 400 кВа, ВЛ-6 кВ по ул.Пояркова</v>
          </cell>
          <cell r="E21">
            <v>1254812.81</v>
          </cell>
          <cell r="I21">
            <v>1008272.1828960003</v>
          </cell>
        </row>
        <row r="22">
          <cell r="E22">
            <v>4533815.46</v>
          </cell>
        </row>
        <row r="23">
          <cell r="B23" t="str">
            <v>Реконструкция участка кабельной линии фидер 17, фидер 23, фидер 26 ПС 110/35/6 "КАФ" пер. Победы, ул. Майская,ул. Немировича-Данченко</v>
          </cell>
          <cell r="E23">
            <v>4533815.46</v>
          </cell>
          <cell r="I23">
            <v>55305295.344000004</v>
          </cell>
        </row>
        <row r="24">
          <cell r="E24">
            <v>5720507.7400000002</v>
          </cell>
          <cell r="I24">
            <v>7789355.9006531211</v>
          </cell>
        </row>
        <row r="25">
          <cell r="B25" t="str">
            <v>Строительство ЛЭП 10 кВ от ТП-140 до ПС Амур 220/110/10кВ</v>
          </cell>
          <cell r="E25">
            <v>4613748.8499999996</v>
          </cell>
          <cell r="I25">
            <v>10523547.298062723</v>
          </cell>
        </row>
        <row r="26">
          <cell r="E26">
            <v>13110000</v>
          </cell>
        </row>
        <row r="27">
          <cell r="E27">
            <v>2512000</v>
          </cell>
        </row>
        <row r="29">
          <cell r="E29">
            <v>172094614.78000003</v>
          </cell>
          <cell r="I29">
            <v>257983590.71423525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овая"/>
      <sheetName val="ИПЦ прогноз"/>
      <sheetName val="ИПР 2025-2029 гг"/>
      <sheetName val="МТП 400 кВа по ул. Маяковского"/>
      <sheetName val="МТП 400 кВа ул.Шилкинская"/>
      <sheetName val="МТП 400 кВа по пер. Тигровому"/>
      <sheetName val="МТП 400 кВа по ул. Пояркова"/>
      <sheetName val="Стр-во ЛЭП 10кв от ТП-140"/>
      <sheetName val=" Рекон КЛ ф.17,23,26пер. Победы"/>
      <sheetName val="Реконстр ЦРП 179 СРЗ"/>
      <sheetName val="Реконстр ЦРП ул Руднева,80"/>
      <sheetName val="Стр-во ЛЭП 6-0,4 от ТП3-ТП13"/>
      <sheetName val="Рекон КЛ ф.17,23,26 ул.Руднева"/>
      <sheetName val="Реконстр РП1 ул. Портовая"/>
      <sheetName val="Создание АСДУЭ с размещ В ЦРП80"/>
    </sheetNames>
    <sheetDataSet>
      <sheetData sheetId="0" refreshError="1"/>
      <sheetData sheetId="1" refreshError="1"/>
      <sheetData sheetId="2" refreshError="1"/>
      <sheetData sheetId="3" refreshError="1">
        <row r="38">
          <cell r="J38">
            <v>2775.9180499999998</v>
          </cell>
          <cell r="K38">
            <v>3653.951114686301</v>
          </cell>
        </row>
      </sheetData>
      <sheetData sheetId="4" refreshError="1">
        <row r="31">
          <cell r="J31">
            <v>1097.8385000000003</v>
          </cell>
          <cell r="K31">
            <v>1445.0888457678127</v>
          </cell>
        </row>
      </sheetData>
      <sheetData sheetId="5" refreshError="1">
        <row r="33">
          <cell r="J33">
            <v>1423.9985000000001</v>
          </cell>
          <cell r="K33">
            <v>1874.4144505226373</v>
          </cell>
        </row>
      </sheetData>
      <sheetData sheetId="6" refreshError="1">
        <row r="31">
          <cell r="J31">
            <v>1097.8385000000003</v>
          </cell>
          <cell r="K31">
            <v>1445.0888457678127</v>
          </cell>
        </row>
      </sheetData>
      <sheetData sheetId="7" refreshError="1">
        <row r="32">
          <cell r="I32">
            <v>6859.2398400000002</v>
          </cell>
          <cell r="J32">
            <v>9028.8425694946854</v>
          </cell>
        </row>
      </sheetData>
      <sheetData sheetId="8" refreshError="1">
        <row r="29">
          <cell r="I29">
            <v>3696.7871999999998</v>
          </cell>
          <cell r="J29">
            <v>4866.0945557085333</v>
          </cell>
        </row>
      </sheetData>
      <sheetData sheetId="9" refreshError="1">
        <row r="17">
          <cell r="I17">
            <v>14292.54</v>
          </cell>
          <cell r="J17">
            <v>18813.322844562557</v>
          </cell>
        </row>
      </sheetData>
      <sheetData sheetId="10" refreshError="1">
        <row r="17">
          <cell r="I17">
            <v>22588.760000000002</v>
          </cell>
          <cell r="J17">
            <v>29733.667671270527</v>
          </cell>
        </row>
      </sheetData>
      <sheetData sheetId="11" refreshError="1">
        <row r="31">
          <cell r="I31">
            <v>4221.0773600000002</v>
          </cell>
          <cell r="J31">
            <v>5777.7460931877476</v>
          </cell>
        </row>
      </sheetData>
      <sheetData sheetId="12" refreshError="1">
        <row r="30">
          <cell r="I30">
            <v>3696.7871999999998</v>
          </cell>
          <cell r="J30">
            <v>5060.1057456446324</v>
          </cell>
        </row>
      </sheetData>
      <sheetData sheetId="13" refreshError="1">
        <row r="18">
          <cell r="I18">
            <v>7447.7</v>
          </cell>
          <cell r="J18">
            <v>10194.297784259132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овая"/>
      <sheetName val="ИПЦ прогноз"/>
      <sheetName val="ИПР 2025-2029 гг"/>
      <sheetName val="МТП 400 кВа по ул. Маяковского"/>
      <sheetName val="МТП 400 кВа ул.Шилкинская"/>
      <sheetName val="МТП 400 кВа по пер. Тигровому"/>
      <sheetName val="МТП 400 кВа по ул. Пояркова"/>
      <sheetName val="Стр-во ЛЭП 10кв от ТП-140"/>
      <sheetName val=" Рекон КЛ ф.17,23,26пер. Победы"/>
      <sheetName val="Реконстр ЦРП 179 СРЗ"/>
      <sheetName val="Реконстр ЦРП ул Руднева,80"/>
      <sheetName val="Стр-во ЛЭП 6-0,4 от ТП3-ТП13"/>
      <sheetName val="Рекон КЛ ф.17,23,26 ул.Руднева"/>
      <sheetName val="Реконстр РП1 ул. Портовая"/>
      <sheetName val="Создание АСДУЭ с размещ В ЦРП80"/>
    </sheetNames>
    <sheetDataSet>
      <sheetData sheetId="0" refreshError="1"/>
      <sheetData sheetId="1" refreshError="1"/>
      <sheetData sheetId="2" refreshError="1">
        <row r="21">
          <cell r="N21">
            <v>18.52956</v>
          </cell>
          <cell r="O21">
            <v>25.362978161217107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 факт 2023"/>
      <sheetName val="отчет по ОС"/>
      <sheetName val="Лист5"/>
      <sheetName val="План на 2024-2025гг."/>
      <sheetName val="СВОД Амортизация 2024-2029 гг."/>
      <sheetName val="Лист1"/>
      <sheetName val="План вводимых  2025-2029гг"/>
      <sheetName val="Лист2"/>
      <sheetName val="Лист3"/>
      <sheetName val="Лист4"/>
      <sheetName val="План амортизац по ИПР 2025-2029"/>
      <sheetName val="ИТОГО Амортизация"/>
      <sheetName val="План ИПР 2025"/>
      <sheetName val="План ИПР 2025 корр"/>
      <sheetName val="Источники"/>
      <sheetName val="План по ист фин"/>
      <sheetName val="План ИПР 2025-2029г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8">
          <cell r="AB18">
            <v>166.42207795537928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вар 2"/>
      <sheetName val="Текущий вариант"/>
      <sheetName val="план"/>
      <sheetName val="Лист1"/>
    </sheetNames>
    <sheetDataSet>
      <sheetData sheetId="0" refreshError="1"/>
      <sheetData sheetId="1" refreshError="1"/>
      <sheetData sheetId="2" refreshError="1">
        <row r="4">
          <cell r="B4" t="str">
            <v>Реконструкция распределительной подстанции №1, ул.Портовая 1, территория 179 СРЗ</v>
          </cell>
          <cell r="E4">
            <v>6407756.21</v>
          </cell>
          <cell r="I4">
            <v>29693739.713333331</v>
          </cell>
        </row>
        <row r="5">
          <cell r="E5">
            <v>723572</v>
          </cell>
        </row>
        <row r="6">
          <cell r="B6" t="str">
            <v>Реконструкция центральной распределительной подстанции 179 СРЗ</v>
          </cell>
          <cell r="E6">
            <v>13246650.550000001</v>
          </cell>
          <cell r="I6">
            <v>42187893.876000002</v>
          </cell>
        </row>
        <row r="7">
          <cell r="B7" t="str">
            <v>Реконструкция центральной распределительной подстанции ул. Руднева 80</v>
          </cell>
          <cell r="E7">
            <v>21753934.640000001</v>
          </cell>
          <cell r="I7">
            <v>55305295.344000004</v>
          </cell>
        </row>
        <row r="8">
          <cell r="I8">
            <v>0</v>
          </cell>
        </row>
        <row r="13">
          <cell r="D13">
            <v>23992432.989999998</v>
          </cell>
          <cell r="I13">
            <v>46748559.302666672</v>
          </cell>
        </row>
        <row r="14">
          <cell r="D14">
            <v>24110971.870000001</v>
          </cell>
        </row>
        <row r="16">
          <cell r="J16"/>
        </row>
        <row r="18">
          <cell r="B18" t="str">
            <v>Строительство МТП 400 кВа, ВЛ-6 кВ, ВЛ-0,4 кВ по ул.Маяковского</v>
          </cell>
          <cell r="E18">
            <v>1906582.39</v>
          </cell>
          <cell r="I18">
            <v>2277242.3855016008</v>
          </cell>
        </row>
        <row r="19">
          <cell r="B19" t="str">
            <v>Строительство МТП 400 кВа, ВЛ-6 кВ по ул.Шилкинской</v>
          </cell>
          <cell r="E19">
            <v>1254812.81</v>
          </cell>
          <cell r="I19">
            <v>1008272.1828960003</v>
          </cell>
        </row>
        <row r="20">
          <cell r="B20" t="str">
            <v>Строительство МТП 400 кВа, ВЛ-6 кВ по пер.Тигровому</v>
          </cell>
          <cell r="E20">
            <v>1851195.14</v>
          </cell>
          <cell r="I20">
            <v>1763530.5162293336</v>
          </cell>
        </row>
        <row r="21">
          <cell r="B21" t="str">
            <v>Строительство МТП 400 кВа, ВЛ-6 кВ по ул.Пояркова</v>
          </cell>
          <cell r="E21">
            <v>1254812.81</v>
          </cell>
          <cell r="I21">
            <v>1008272.1828960003</v>
          </cell>
        </row>
        <row r="22">
          <cell r="B22" t="str">
            <v>Реконструкция участка кабельной линии фидер 17, фидер 23, фидер 26 ПС 110/35/6 "КАФ" ул. Руднева</v>
          </cell>
          <cell r="E22">
            <v>4533815.46</v>
          </cell>
          <cell r="I22">
            <v>4372586.6679964811</v>
          </cell>
        </row>
        <row r="23">
          <cell r="B23" t="str">
            <v>Реконструкция участка кабельной линии фидер 17, фидер 23, фидер 26 ПС 110/35/6 "КАФ" пер. Победы, ул. Майская,ул. Немировича-Данченко</v>
          </cell>
          <cell r="E23">
            <v>4533815.46</v>
          </cell>
          <cell r="I23">
            <v>55305295.344000004</v>
          </cell>
        </row>
        <row r="24">
          <cell r="E24">
            <v>5720507.7400000002</v>
          </cell>
          <cell r="I24">
            <v>7789355.9006531211</v>
          </cell>
        </row>
        <row r="25">
          <cell r="B25" t="str">
            <v>Строительство ЛЭП 10 кВ от ТП-140 до ПС Амур 220/110/10кВ</v>
          </cell>
          <cell r="E25">
            <v>4613748.8499999996</v>
          </cell>
          <cell r="I25">
            <v>10523547.298062723</v>
          </cell>
        </row>
        <row r="26">
          <cell r="B26" t="str">
            <v>Приобретение бурильно-крановой установки VECTOR-V 1210 на шасси ГАЗ-33086 "Земляк" 4х4</v>
          </cell>
          <cell r="E26">
            <v>13110000</v>
          </cell>
        </row>
        <row r="27">
          <cell r="B27" t="str">
            <v>Приобретение фургона "СОБОЛЬ" ГАЗ-27527-733</v>
          </cell>
          <cell r="E27">
            <v>2512000</v>
          </cell>
        </row>
        <row r="29">
          <cell r="E29">
            <v>172094614.78000003</v>
          </cell>
          <cell r="I29">
            <v>257983590.71423525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овая"/>
      <sheetName val="ИПЦ прогноз"/>
      <sheetName val="ИПР 2025-2029 гг"/>
      <sheetName val="МТП 400 кВа по ул. Маяковского"/>
      <sheetName val="МТП 400 кВа ул.Шилкинская"/>
      <sheetName val="МТП 400 кВа по пер. Тигровому"/>
      <sheetName val="МТП 400 кВа по ул. Пояркова"/>
      <sheetName val="Стр-во ЛЭП 10кв от ТП-140"/>
      <sheetName val=" Рекон КЛ ф.17,23,26пер. Победы"/>
      <sheetName val="Реконстр ЦРП 179 СРЗ"/>
      <sheetName val="Реконстр ЦРП ул Руднева,80"/>
      <sheetName val="Стр-во ЛЭП 6-0,4 от ТП3-ТП13"/>
      <sheetName val="Рекон КЛ ф.17,23,26 ул.Руднева"/>
      <sheetName val="Реконстр РП1 ул. Портовая"/>
      <sheetName val="Создание АСДУЭ с размещ В ЦРП80"/>
    </sheetNames>
    <sheetDataSet>
      <sheetData sheetId="0"/>
      <sheetData sheetId="1"/>
      <sheetData sheetId="2">
        <row r="21">
          <cell r="N21">
            <v>18.52956</v>
          </cell>
          <cell r="O21">
            <v>25.362978161217107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6"/>
  <sheetViews>
    <sheetView zoomScaleNormal="100" zoomScaleSheetLayoutView="100" workbookViewId="0">
      <selection activeCell="H46" sqref="H46"/>
    </sheetView>
  </sheetViews>
  <sheetFormatPr defaultRowHeight="15" outlineLevelRow="1" x14ac:dyDescent="0.25"/>
  <cols>
    <col min="1" max="1" width="5.5703125" customWidth="1"/>
    <col min="2" max="2" width="50.5703125" customWidth="1"/>
    <col min="3" max="3" width="12.85546875" customWidth="1"/>
    <col min="4" max="4" width="12.5703125" bestFit="1" customWidth="1"/>
    <col min="5" max="6" width="11.5703125" bestFit="1" customWidth="1"/>
    <col min="7" max="7" width="12.5703125" bestFit="1" customWidth="1"/>
    <col min="8" max="8" width="13.7109375" bestFit="1" customWidth="1"/>
  </cols>
  <sheetData>
    <row r="1" spans="1:8" x14ac:dyDescent="0.25">
      <c r="A1" s="259" t="s">
        <v>0</v>
      </c>
      <c r="B1" s="259"/>
      <c r="C1" s="259"/>
      <c r="D1" s="259"/>
      <c r="E1" s="259"/>
      <c r="F1" s="259"/>
      <c r="G1" s="259"/>
      <c r="H1" s="259"/>
    </row>
    <row r="2" spans="1:8" x14ac:dyDescent="0.25">
      <c r="A2" s="259" t="s">
        <v>1</v>
      </c>
      <c r="B2" s="259"/>
      <c r="C2" s="259"/>
      <c r="D2" s="259"/>
      <c r="E2" s="259"/>
      <c r="F2" s="259"/>
      <c r="G2" s="259"/>
      <c r="H2" s="259"/>
    </row>
    <row r="3" spans="1:8" x14ac:dyDescent="0.25">
      <c r="A3" s="259" t="s">
        <v>134</v>
      </c>
      <c r="B3" s="259"/>
      <c r="C3" s="259"/>
      <c r="D3" s="259"/>
      <c r="E3" s="259"/>
      <c r="F3" s="259"/>
      <c r="G3" s="259"/>
      <c r="H3" s="259"/>
    </row>
    <row r="4" spans="1:8" ht="12.75" customHeight="1" x14ac:dyDescent="0.25">
      <c r="A4" s="260" t="s">
        <v>3</v>
      </c>
      <c r="B4" s="260"/>
      <c r="C4" s="260"/>
      <c r="D4" s="260"/>
      <c r="E4" s="260"/>
      <c r="F4" s="260"/>
      <c r="G4" s="260"/>
      <c r="H4" s="260"/>
    </row>
    <row r="5" spans="1:8" ht="31.5" customHeight="1" x14ac:dyDescent="0.25">
      <c r="A5" s="261" t="s">
        <v>135</v>
      </c>
      <c r="B5" s="260"/>
      <c r="C5" s="260"/>
      <c r="D5" s="260"/>
      <c r="E5" s="260"/>
      <c r="F5" s="260"/>
      <c r="G5" s="260"/>
      <c r="H5" s="260"/>
    </row>
    <row r="6" spans="1:8" ht="10.5" customHeight="1" x14ac:dyDescent="0.25">
      <c r="A6" s="31"/>
      <c r="B6" s="32"/>
      <c r="C6" s="32"/>
      <c r="D6" s="32"/>
      <c r="E6" s="32"/>
      <c r="F6" s="32"/>
      <c r="G6" s="32"/>
      <c r="H6" s="32"/>
    </row>
    <row r="7" spans="1:8" s="30" customFormat="1" ht="47.25" customHeight="1" x14ac:dyDescent="0.25">
      <c r="A7" s="258" t="s">
        <v>4</v>
      </c>
      <c r="B7" s="258"/>
      <c r="C7" s="258"/>
      <c r="D7" s="258"/>
      <c r="E7" s="258"/>
      <c r="F7" s="258"/>
      <c r="G7" s="258"/>
      <c r="H7" s="258"/>
    </row>
    <row r="8" spans="1:8" s="30" customFormat="1" ht="32.25" customHeight="1" x14ac:dyDescent="0.25">
      <c r="A8" s="257" t="s">
        <v>354</v>
      </c>
      <c r="B8" s="257"/>
      <c r="C8" s="257"/>
      <c r="D8" s="257"/>
      <c r="E8" s="257"/>
      <c r="F8" s="257"/>
      <c r="G8" s="257"/>
      <c r="H8" s="204"/>
    </row>
    <row r="9" spans="1:8" s="30" customFormat="1" ht="7.5" customHeight="1" x14ac:dyDescent="0.25">
      <c r="A9" s="201"/>
      <c r="B9" s="201"/>
      <c r="C9" s="201"/>
      <c r="D9" s="201"/>
      <c r="E9" s="201"/>
      <c r="F9" s="201"/>
      <c r="G9" s="201"/>
      <c r="H9" s="201"/>
    </row>
    <row r="10" spans="1:8" s="30" customFormat="1" ht="15.75" customHeight="1" x14ac:dyDescent="0.25">
      <c r="A10" s="201"/>
      <c r="B10" s="257"/>
      <c r="C10" s="257"/>
      <c r="D10" s="257"/>
      <c r="E10" s="257"/>
      <c r="F10" s="257"/>
      <c r="G10" s="257"/>
      <c r="H10" s="201"/>
    </row>
    <row r="11" spans="1:8" ht="7.5" customHeight="1" x14ac:dyDescent="0.25">
      <c r="A11" s="29"/>
      <c r="B11" s="29"/>
      <c r="C11" s="29"/>
      <c r="D11" s="29"/>
      <c r="E11" s="29"/>
      <c r="F11" s="29"/>
      <c r="G11" s="29"/>
      <c r="H11" s="29"/>
    </row>
    <row r="12" spans="1:8" ht="14.25" customHeight="1" x14ac:dyDescent="0.25">
      <c r="A12" s="265" t="s">
        <v>5</v>
      </c>
      <c r="B12" s="265" t="s">
        <v>145</v>
      </c>
      <c r="C12" s="265" t="s">
        <v>6</v>
      </c>
      <c r="D12" s="265" t="s">
        <v>133</v>
      </c>
      <c r="E12" s="265"/>
      <c r="F12" s="265"/>
      <c r="G12" s="265"/>
      <c r="H12" s="265"/>
    </row>
    <row r="13" spans="1:8" ht="32.25" customHeight="1" x14ac:dyDescent="0.25">
      <c r="A13" s="265"/>
      <c r="B13" s="265"/>
      <c r="C13" s="265"/>
      <c r="D13" s="33" t="s">
        <v>214</v>
      </c>
      <c r="E13" s="85" t="s">
        <v>215</v>
      </c>
      <c r="F13" s="85" t="s">
        <v>216</v>
      </c>
      <c r="G13" s="85" t="s">
        <v>217</v>
      </c>
      <c r="H13" s="85" t="s">
        <v>213</v>
      </c>
    </row>
    <row r="14" spans="1:8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</row>
    <row r="15" spans="1:8" s="40" customFormat="1" outlineLevel="1" x14ac:dyDescent="0.25">
      <c r="A15" s="38"/>
      <c r="B15" s="253" t="s">
        <v>142</v>
      </c>
      <c r="C15" s="38"/>
      <c r="D15" s="253">
        <v>1.0580000000000001</v>
      </c>
      <c r="E15" s="253">
        <v>1.0509999999999999</v>
      </c>
      <c r="F15" s="253">
        <v>1.04</v>
      </c>
      <c r="G15" s="253">
        <f>F15</f>
        <v>1.04</v>
      </c>
      <c r="H15" s="253">
        <f>G15</f>
        <v>1.04</v>
      </c>
    </row>
    <row r="16" spans="1:8" ht="18" customHeight="1" x14ac:dyDescent="0.25">
      <c r="A16" s="33">
        <v>1</v>
      </c>
      <c r="B16" s="34" t="s">
        <v>7</v>
      </c>
      <c r="C16" s="33" t="s">
        <v>28</v>
      </c>
      <c r="D16" s="35">
        <v>194.98349999999999</v>
      </c>
      <c r="E16" s="35">
        <v>251.24011200000001</v>
      </c>
      <c r="F16" s="35">
        <v>508.75420000000003</v>
      </c>
      <c r="G16" s="35">
        <v>192.57666</v>
      </c>
      <c r="H16" s="35">
        <v>197.31912</v>
      </c>
    </row>
    <row r="17" spans="1:10" ht="18" customHeight="1" x14ac:dyDescent="0.25">
      <c r="A17" s="33">
        <v>2</v>
      </c>
      <c r="B17" s="34" t="s">
        <v>8</v>
      </c>
      <c r="C17" s="33" t="s">
        <v>9</v>
      </c>
      <c r="D17" s="35">
        <f>'ээ собств нужды'!C23</f>
        <v>51.66</v>
      </c>
      <c r="E17" s="35">
        <f>D17</f>
        <v>51.66</v>
      </c>
      <c r="F17" s="35">
        <f>E17</f>
        <v>51.66</v>
      </c>
      <c r="G17" s="35">
        <f t="shared" ref="G17:H17" si="0">F17</f>
        <v>51.66</v>
      </c>
      <c r="H17" s="35">
        <f t="shared" si="0"/>
        <v>51.66</v>
      </c>
    </row>
    <row r="18" spans="1:10" ht="18" customHeight="1" x14ac:dyDescent="0.25">
      <c r="A18" s="33">
        <v>3</v>
      </c>
      <c r="B18" s="34" t="s">
        <v>10</v>
      </c>
      <c r="C18" s="33" t="s">
        <v>11</v>
      </c>
      <c r="D18" s="33">
        <v>0</v>
      </c>
      <c r="E18" s="33">
        <v>0</v>
      </c>
      <c r="F18" s="33">
        <v>0</v>
      </c>
      <c r="G18" s="38">
        <v>0</v>
      </c>
      <c r="H18" s="33">
        <v>0</v>
      </c>
    </row>
    <row r="19" spans="1:10" ht="18" customHeight="1" x14ac:dyDescent="0.25">
      <c r="A19" s="33">
        <v>4</v>
      </c>
      <c r="B19" s="34" t="s">
        <v>12</v>
      </c>
      <c r="C19" s="33" t="s">
        <v>13</v>
      </c>
      <c r="D19" s="85">
        <v>51.87</v>
      </c>
      <c r="E19" s="33">
        <v>51.87</v>
      </c>
      <c r="F19" s="33">
        <v>51.87</v>
      </c>
      <c r="G19" s="38">
        <v>51.87</v>
      </c>
      <c r="H19" s="33">
        <v>51.87</v>
      </c>
    </row>
    <row r="20" spans="1:10" ht="18" customHeight="1" x14ac:dyDescent="0.25">
      <c r="A20" s="33">
        <v>5</v>
      </c>
      <c r="B20" s="34" t="s">
        <v>14</v>
      </c>
      <c r="C20" s="33" t="s">
        <v>13</v>
      </c>
      <c r="D20" s="33">
        <v>0</v>
      </c>
      <c r="E20" s="33">
        <v>0</v>
      </c>
      <c r="F20" s="33">
        <v>0</v>
      </c>
      <c r="G20" s="38">
        <v>0</v>
      </c>
      <c r="H20" s="33">
        <v>0</v>
      </c>
    </row>
    <row r="21" spans="1:10" ht="30" x14ac:dyDescent="0.25">
      <c r="A21" s="33">
        <v>6</v>
      </c>
      <c r="B21" s="34" t="s">
        <v>15</v>
      </c>
      <c r="C21" s="33" t="s">
        <v>9</v>
      </c>
      <c r="D21" s="35">
        <f>D17</f>
        <v>51.66</v>
      </c>
      <c r="E21" s="35">
        <f t="shared" ref="E21:H21" si="1">E17</f>
        <v>51.66</v>
      </c>
      <c r="F21" s="35">
        <f t="shared" si="1"/>
        <v>51.66</v>
      </c>
      <c r="G21" s="35">
        <f t="shared" si="1"/>
        <v>51.66</v>
      </c>
      <c r="H21" s="35">
        <f t="shared" si="1"/>
        <v>51.66</v>
      </c>
    </row>
    <row r="22" spans="1:10" ht="30" x14ac:dyDescent="0.25">
      <c r="A22" s="33">
        <v>7</v>
      </c>
      <c r="B22" s="34" t="s">
        <v>16</v>
      </c>
      <c r="C22" s="33" t="s">
        <v>11</v>
      </c>
      <c r="D22" s="33">
        <v>0</v>
      </c>
      <c r="E22" s="33">
        <v>0</v>
      </c>
      <c r="F22" s="33">
        <v>0</v>
      </c>
      <c r="G22" s="38">
        <v>0</v>
      </c>
      <c r="H22" s="33">
        <v>0</v>
      </c>
    </row>
    <row r="23" spans="1:10" ht="30" x14ac:dyDescent="0.25">
      <c r="A23" s="33">
        <v>8</v>
      </c>
      <c r="B23" s="34" t="s">
        <v>17</v>
      </c>
      <c r="C23" s="33" t="s">
        <v>13</v>
      </c>
      <c r="D23" s="33">
        <f>D19</f>
        <v>51.87</v>
      </c>
      <c r="E23" s="78">
        <f t="shared" ref="E23:H23" si="2">E19</f>
        <v>51.87</v>
      </c>
      <c r="F23" s="78">
        <f t="shared" si="2"/>
        <v>51.87</v>
      </c>
      <c r="G23" s="78">
        <f t="shared" si="2"/>
        <v>51.87</v>
      </c>
      <c r="H23" s="78">
        <f t="shared" si="2"/>
        <v>51.87</v>
      </c>
    </row>
    <row r="24" spans="1:10" ht="45" x14ac:dyDescent="0.25">
      <c r="A24" s="33">
        <v>9</v>
      </c>
      <c r="B24" s="34" t="s">
        <v>18</v>
      </c>
      <c r="C24" s="33" t="s">
        <v>13</v>
      </c>
      <c r="D24" s="33">
        <v>0</v>
      </c>
      <c r="E24" s="33">
        <v>0</v>
      </c>
      <c r="F24" s="33">
        <v>0</v>
      </c>
      <c r="G24" s="38">
        <v>0</v>
      </c>
      <c r="H24" s="33">
        <v>0</v>
      </c>
    </row>
    <row r="25" spans="1:10" s="40" customFormat="1" ht="17.25" customHeight="1" x14ac:dyDescent="0.25">
      <c r="A25" s="38">
        <v>10</v>
      </c>
      <c r="B25" s="39" t="s">
        <v>19</v>
      </c>
      <c r="C25" s="38" t="s">
        <v>20</v>
      </c>
      <c r="D25" s="44">
        <f>'ээ собств нужды'!D22*'ээ собств нужды'!H5/100</f>
        <v>5.6251383749999988</v>
      </c>
      <c r="E25" s="44">
        <f>D25</f>
        <v>5.6251383749999988</v>
      </c>
      <c r="F25" s="44">
        <f>E25</f>
        <v>5.6251383749999988</v>
      </c>
      <c r="G25" s="44">
        <f>F25</f>
        <v>5.6251383749999988</v>
      </c>
      <c r="H25" s="44">
        <f>G25</f>
        <v>5.6251383749999988</v>
      </c>
    </row>
    <row r="26" spans="1:10" ht="17.25" customHeight="1" x14ac:dyDescent="0.25">
      <c r="A26" s="33">
        <v>11</v>
      </c>
      <c r="B26" s="34" t="s">
        <v>21</v>
      </c>
      <c r="C26" s="33" t="s">
        <v>22</v>
      </c>
      <c r="D26" s="33" t="s">
        <v>136</v>
      </c>
      <c r="E26" s="33" t="s">
        <v>136</v>
      </c>
      <c r="F26" s="33" t="s">
        <v>136</v>
      </c>
      <c r="G26" s="38" t="s">
        <v>136</v>
      </c>
      <c r="H26" s="33" t="s">
        <v>136</v>
      </c>
    </row>
    <row r="27" spans="1:10" s="40" customFormat="1" ht="17.25" customHeight="1" x14ac:dyDescent="0.25">
      <c r="A27" s="38">
        <v>12</v>
      </c>
      <c r="B27" s="39" t="s">
        <v>23</v>
      </c>
      <c r="C27" s="38" t="s">
        <v>24</v>
      </c>
      <c r="D27" s="38"/>
      <c r="E27" s="38"/>
      <c r="F27" s="42"/>
      <c r="G27" s="38"/>
      <c r="H27" s="42"/>
    </row>
    <row r="28" spans="1:10" s="40" customFormat="1" ht="17.25" customHeight="1" x14ac:dyDescent="0.25">
      <c r="A28" s="43" t="s">
        <v>138</v>
      </c>
      <c r="B28" s="39" t="s">
        <v>143</v>
      </c>
      <c r="C28" s="38" t="s">
        <v>140</v>
      </c>
      <c r="D28" s="38">
        <v>45.74</v>
      </c>
      <c r="E28" s="38">
        <v>52.32</v>
      </c>
      <c r="F28" s="38">
        <v>55.46</v>
      </c>
      <c r="G28" s="38">
        <v>55.46</v>
      </c>
      <c r="H28" s="42">
        <v>69.8</v>
      </c>
    </row>
    <row r="29" spans="1:10" s="40" customFormat="1" ht="17.25" customHeight="1" x14ac:dyDescent="0.25">
      <c r="A29" s="43" t="s">
        <v>139</v>
      </c>
      <c r="B29" s="39" t="s">
        <v>144</v>
      </c>
      <c r="C29" s="38" t="s">
        <v>141</v>
      </c>
      <c r="D29" s="38">
        <v>37.44</v>
      </c>
      <c r="E29" s="38">
        <v>41.38</v>
      </c>
      <c r="F29" s="38">
        <v>41.54</v>
      </c>
      <c r="G29" s="38">
        <v>43.97</v>
      </c>
      <c r="H29" s="42">
        <v>48.36</v>
      </c>
    </row>
    <row r="30" spans="1:10" ht="17.25" customHeight="1" x14ac:dyDescent="0.25">
      <c r="A30" s="33">
        <v>13</v>
      </c>
      <c r="B30" s="34" t="s">
        <v>25</v>
      </c>
      <c r="C30" s="33" t="s">
        <v>26</v>
      </c>
      <c r="D30" s="33" t="s">
        <v>136</v>
      </c>
      <c r="E30" s="33" t="s">
        <v>136</v>
      </c>
      <c r="F30" s="33" t="s">
        <v>136</v>
      </c>
      <c r="G30" s="38" t="s">
        <v>136</v>
      </c>
      <c r="H30" s="33" t="s">
        <v>136</v>
      </c>
    </row>
    <row r="31" spans="1:10" ht="45" x14ac:dyDescent="0.25">
      <c r="A31" s="33">
        <v>14</v>
      </c>
      <c r="B31" s="34" t="s">
        <v>27</v>
      </c>
      <c r="C31" s="33" t="s">
        <v>28</v>
      </c>
      <c r="D31" s="175">
        <v>26.167227266400008</v>
      </c>
      <c r="E31" s="175">
        <v>45.779216210000001</v>
      </c>
      <c r="F31" s="175">
        <v>2.4113615799999999</v>
      </c>
      <c r="G31" s="175">
        <v>23.505355689999998</v>
      </c>
      <c r="H31" s="175">
        <v>34.88202459</v>
      </c>
      <c r="I31" s="37"/>
      <c r="J31" s="69"/>
    </row>
    <row r="32" spans="1:10" ht="15.75" customHeight="1" x14ac:dyDescent="0.25">
      <c r="A32" s="33"/>
      <c r="B32" s="34" t="s">
        <v>29</v>
      </c>
      <c r="C32" s="33" t="s">
        <v>28</v>
      </c>
      <c r="D32" s="176">
        <v>0</v>
      </c>
      <c r="E32" s="176">
        <v>0</v>
      </c>
      <c r="F32" s="176">
        <v>0</v>
      </c>
      <c r="G32" s="176">
        <v>0</v>
      </c>
      <c r="H32" s="176">
        <v>0</v>
      </c>
    </row>
    <row r="33" spans="1:8" ht="15.75" customHeight="1" x14ac:dyDescent="0.25">
      <c r="A33" s="33"/>
      <c r="B33" s="34" t="s">
        <v>30</v>
      </c>
      <c r="C33" s="33" t="s">
        <v>28</v>
      </c>
      <c r="D33" s="177">
        <v>0</v>
      </c>
      <c r="E33" s="177">
        <v>0</v>
      </c>
      <c r="F33" s="177">
        <v>0</v>
      </c>
      <c r="G33" s="176">
        <v>0</v>
      </c>
      <c r="H33" s="177">
        <v>0</v>
      </c>
    </row>
    <row r="34" spans="1:8" ht="15.75" customHeight="1" x14ac:dyDescent="0.25">
      <c r="A34" s="33"/>
      <c r="B34" s="34" t="s">
        <v>31</v>
      </c>
      <c r="C34" s="33" t="s">
        <v>28</v>
      </c>
      <c r="D34" s="177">
        <v>0</v>
      </c>
      <c r="E34" s="177">
        <v>0</v>
      </c>
      <c r="F34" s="177">
        <v>0</v>
      </c>
      <c r="G34" s="177">
        <v>0</v>
      </c>
      <c r="H34" s="177">
        <v>0</v>
      </c>
    </row>
    <row r="35" spans="1:8" ht="15.75" customHeight="1" x14ac:dyDescent="0.25">
      <c r="A35" s="33"/>
      <c r="B35" s="34" t="s">
        <v>32</v>
      </c>
      <c r="C35" s="33" t="s">
        <v>28</v>
      </c>
      <c r="D35" s="177">
        <v>0</v>
      </c>
      <c r="E35" s="177">
        <v>0</v>
      </c>
      <c r="F35" s="177">
        <v>0</v>
      </c>
      <c r="G35" s="177">
        <v>0</v>
      </c>
      <c r="H35" s="177">
        <v>0</v>
      </c>
    </row>
    <row r="36" spans="1:8" ht="15.75" customHeight="1" x14ac:dyDescent="0.25">
      <c r="A36" s="33"/>
      <c r="B36" s="34" t="s">
        <v>33</v>
      </c>
      <c r="C36" s="33" t="s">
        <v>28</v>
      </c>
      <c r="D36" s="178">
        <f>D31</f>
        <v>26.167227266400008</v>
      </c>
      <c r="E36" s="178">
        <f t="shared" ref="E36:H36" si="3">E31</f>
        <v>45.779216210000001</v>
      </c>
      <c r="F36" s="178">
        <f t="shared" si="3"/>
        <v>2.4113615799999999</v>
      </c>
      <c r="G36" s="178">
        <f t="shared" si="3"/>
        <v>23.505355689999998</v>
      </c>
      <c r="H36" s="178">
        <f t="shared" si="3"/>
        <v>34.88202459</v>
      </c>
    </row>
    <row r="37" spans="1:8" ht="15.75" customHeight="1" x14ac:dyDescent="0.25">
      <c r="A37" s="33"/>
      <c r="B37" s="34" t="s">
        <v>34</v>
      </c>
      <c r="C37" s="33" t="s">
        <v>28</v>
      </c>
      <c r="D37" s="33">
        <v>0</v>
      </c>
      <c r="E37" s="33">
        <v>0</v>
      </c>
      <c r="F37" s="33">
        <v>0</v>
      </c>
      <c r="G37" s="38">
        <v>0</v>
      </c>
      <c r="H37" s="33">
        <v>0</v>
      </c>
    </row>
    <row r="38" spans="1:8" ht="15.75" customHeight="1" x14ac:dyDescent="0.25">
      <c r="A38" s="33"/>
      <c r="B38" s="34" t="s">
        <v>35</v>
      </c>
      <c r="C38" s="33" t="s">
        <v>28</v>
      </c>
      <c r="D38" s="33">
        <v>0</v>
      </c>
      <c r="E38" s="33">
        <v>0</v>
      </c>
      <c r="F38" s="33">
        <v>0</v>
      </c>
      <c r="G38" s="38">
        <v>0</v>
      </c>
      <c r="H38" s="33">
        <v>0</v>
      </c>
    </row>
    <row r="39" spans="1:8" s="40" customFormat="1" ht="30" x14ac:dyDescent="0.25">
      <c r="A39" s="38">
        <v>15</v>
      </c>
      <c r="B39" s="39" t="s">
        <v>36</v>
      </c>
      <c r="C39" s="38" t="s">
        <v>37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</row>
    <row r="40" spans="1:8" x14ac:dyDescent="0.25">
      <c r="A40" s="33">
        <v>16</v>
      </c>
      <c r="B40" s="34" t="s">
        <v>38</v>
      </c>
      <c r="C40" s="33" t="s">
        <v>39</v>
      </c>
      <c r="D40" s="80">
        <v>2417.46</v>
      </c>
      <c r="E40" s="80">
        <v>2455.84</v>
      </c>
      <c r="F40" s="80">
        <v>2488.09</v>
      </c>
      <c r="G40" s="80">
        <f t="shared" ref="G40:H40" si="4">F40</f>
        <v>2488.09</v>
      </c>
      <c r="H40" s="80">
        <f t="shared" si="4"/>
        <v>2488.09</v>
      </c>
    </row>
    <row r="41" spans="1:8" ht="30" x14ac:dyDescent="0.25">
      <c r="A41" s="33">
        <v>17</v>
      </c>
      <c r="B41" s="34" t="s">
        <v>40</v>
      </c>
      <c r="C41" s="33" t="s">
        <v>39</v>
      </c>
      <c r="D41" s="80">
        <f>D40</f>
        <v>2417.46</v>
      </c>
      <c r="E41" s="80">
        <f t="shared" ref="E41:F41" si="5">E40</f>
        <v>2455.84</v>
      </c>
      <c r="F41" s="80">
        <f t="shared" si="5"/>
        <v>2488.09</v>
      </c>
      <c r="G41" s="80">
        <f>G40</f>
        <v>2488.09</v>
      </c>
      <c r="H41" s="80">
        <f>G41</f>
        <v>2488.09</v>
      </c>
    </row>
    <row r="42" spans="1:8" ht="21.75" customHeight="1" x14ac:dyDescent="0.25">
      <c r="A42" s="33">
        <v>18</v>
      </c>
      <c r="B42" s="34" t="s">
        <v>41</v>
      </c>
      <c r="C42" s="33" t="s">
        <v>28</v>
      </c>
      <c r="D42" s="175">
        <f>D16</f>
        <v>194.98349999999999</v>
      </c>
      <c r="E42" s="175">
        <f t="shared" ref="E42:H42" si="6">E16</f>
        <v>251.24011200000001</v>
      </c>
      <c r="F42" s="175">
        <f t="shared" si="6"/>
        <v>508.75420000000003</v>
      </c>
      <c r="G42" s="175">
        <f t="shared" si="6"/>
        <v>192.57666</v>
      </c>
      <c r="H42" s="175">
        <f t="shared" si="6"/>
        <v>197.31912</v>
      </c>
    </row>
    <row r="43" spans="1:8" ht="45" x14ac:dyDescent="0.25">
      <c r="A43" s="33">
        <v>19</v>
      </c>
      <c r="B43" s="34" t="s">
        <v>42</v>
      </c>
      <c r="C43" s="33" t="s">
        <v>28</v>
      </c>
      <c r="D43" s="35">
        <f>D31</f>
        <v>26.167227266400008</v>
      </c>
      <c r="E43" s="35">
        <f t="shared" ref="E43:H43" si="7">E31</f>
        <v>45.779216210000001</v>
      </c>
      <c r="F43" s="35">
        <f t="shared" si="7"/>
        <v>2.4113615799999999</v>
      </c>
      <c r="G43" s="35">
        <f t="shared" si="7"/>
        <v>23.505355689999998</v>
      </c>
      <c r="H43" s="35">
        <f t="shared" si="7"/>
        <v>34.88202459</v>
      </c>
    </row>
    <row r="44" spans="1:8" ht="40.5" customHeight="1" outlineLevel="1" x14ac:dyDescent="0.25">
      <c r="A44" s="33"/>
      <c r="B44" s="34" t="s">
        <v>137</v>
      </c>
      <c r="C44" s="33" t="s">
        <v>368</v>
      </c>
      <c r="D44" s="178">
        <v>164.32</v>
      </c>
      <c r="E44" s="178">
        <f>D44</f>
        <v>164.32</v>
      </c>
      <c r="F44" s="178">
        <f>E44</f>
        <v>164.32</v>
      </c>
      <c r="G44" s="178">
        <f>F44</f>
        <v>164.32</v>
      </c>
      <c r="H44" s="178">
        <f>G44</f>
        <v>164.32</v>
      </c>
    </row>
    <row r="45" spans="1:8" ht="39" customHeight="1" x14ac:dyDescent="0.25">
      <c r="A45" s="33">
        <v>20</v>
      </c>
      <c r="B45" s="34" t="s">
        <v>43</v>
      </c>
      <c r="C45" s="33" t="s">
        <v>369</v>
      </c>
      <c r="D45" s="35">
        <f>D44*D46/100*100</f>
        <v>20.950800000000001</v>
      </c>
      <c r="E45" s="35">
        <f>E44*E46/100*100</f>
        <v>20.852208000000001</v>
      </c>
      <c r="F45" s="35">
        <f>F44*F46/100*100</f>
        <v>20.753616000000005</v>
      </c>
      <c r="G45" s="35">
        <f>G44*G46/100*100</f>
        <v>20.655024000000004</v>
      </c>
      <c r="H45" s="35">
        <f>H44*H46/100*100</f>
        <v>20.556432000000008</v>
      </c>
    </row>
    <row r="46" spans="1:8" ht="30.75" customHeight="1" x14ac:dyDescent="0.25">
      <c r="A46" s="33">
        <v>21</v>
      </c>
      <c r="B46" s="34" t="s">
        <v>45</v>
      </c>
      <c r="C46" s="33" t="s">
        <v>46</v>
      </c>
      <c r="D46" s="255">
        <v>0.1275</v>
      </c>
      <c r="E46" s="255">
        <f>D46-0.0006</f>
        <v>0.12690000000000001</v>
      </c>
      <c r="F46" s="255">
        <f>E46-0.0006</f>
        <v>0.12630000000000002</v>
      </c>
      <c r="G46" s="255">
        <f>F46-0.0006</f>
        <v>0.12570000000000003</v>
      </c>
      <c r="H46" s="255">
        <f>G46-0.0006</f>
        <v>0.12510000000000004</v>
      </c>
    </row>
    <row r="48" spans="1:8" x14ac:dyDescent="0.25">
      <c r="D48" s="37"/>
    </row>
    <row r="50" spans="1:8" ht="15.75" x14ac:dyDescent="0.25">
      <c r="A50" s="263" t="s">
        <v>351</v>
      </c>
      <c r="B50" s="263"/>
      <c r="C50" s="50"/>
      <c r="D50" s="51"/>
      <c r="E50" s="52"/>
      <c r="F50" s="52"/>
      <c r="G50" s="264" t="s">
        <v>352</v>
      </c>
      <c r="H50" s="264"/>
    </row>
    <row r="51" spans="1:8" ht="15.75" x14ac:dyDescent="0.25">
      <c r="B51" s="206" t="s">
        <v>355</v>
      </c>
      <c r="C51" s="205"/>
    </row>
    <row r="52" spans="1:8" s="208" customFormat="1" ht="15.75" x14ac:dyDescent="0.25">
      <c r="B52" s="262"/>
      <c r="C52" s="262"/>
      <c r="D52" s="209">
        <f>D45*D25</f>
        <v>117.85114906694999</v>
      </c>
    </row>
    <row r="53" spans="1:8" x14ac:dyDescent="0.25">
      <c r="D53" s="64"/>
      <c r="E53" s="64"/>
      <c r="F53" s="64"/>
      <c r="G53" s="64"/>
      <c r="H53" s="64"/>
    </row>
    <row r="56" spans="1:8" x14ac:dyDescent="0.25">
      <c r="D56" s="64"/>
      <c r="E56" s="64"/>
      <c r="F56" s="64"/>
      <c r="G56" s="64"/>
      <c r="H56" s="64"/>
    </row>
  </sheetData>
  <mergeCells count="15">
    <mergeCell ref="B52:C52"/>
    <mergeCell ref="A50:B50"/>
    <mergeCell ref="G50:H50"/>
    <mergeCell ref="A12:A13"/>
    <mergeCell ref="B12:B13"/>
    <mergeCell ref="C12:C13"/>
    <mergeCell ref="D12:H12"/>
    <mergeCell ref="B10:G10"/>
    <mergeCell ref="A8:G8"/>
    <mergeCell ref="A7:H7"/>
    <mergeCell ref="A1:H1"/>
    <mergeCell ref="A2:H2"/>
    <mergeCell ref="A3:H3"/>
    <mergeCell ref="A4:H4"/>
    <mergeCell ref="A5:H5"/>
  </mergeCells>
  <phoneticPr fontId="26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0D39-A1CD-43A4-BEF3-F4CC7AE14E22}">
  <dimension ref="A1:M31"/>
  <sheetViews>
    <sheetView workbookViewId="0">
      <selection activeCell="D28" sqref="D28"/>
    </sheetView>
  </sheetViews>
  <sheetFormatPr defaultColWidth="15.42578125" defaultRowHeight="15" x14ac:dyDescent="0.25"/>
  <cols>
    <col min="1" max="1" width="9.140625" style="93" customWidth="1"/>
    <col min="2" max="2" width="18.28515625" style="93" customWidth="1"/>
    <col min="3" max="3" width="17.140625" style="93" customWidth="1"/>
    <col min="4" max="4" width="15.42578125" style="93"/>
    <col min="5" max="5" width="14.28515625" style="93" customWidth="1"/>
    <col min="6" max="6" width="18.85546875" style="93" customWidth="1"/>
    <col min="7" max="7" width="59.85546875" style="93" customWidth="1"/>
    <col min="8" max="11" width="9.140625" style="93" customWidth="1"/>
    <col min="12" max="13" width="9.140625" style="93" hidden="1" customWidth="1"/>
    <col min="14" max="253" width="9.140625" style="93" customWidth="1"/>
    <col min="254" max="254" width="18.28515625" style="93" customWidth="1"/>
    <col min="255" max="255" width="17.140625" style="93" customWidth="1"/>
    <col min="256" max="256" width="15.42578125" style="93"/>
    <col min="257" max="257" width="9.140625" style="93" customWidth="1"/>
    <col min="258" max="258" width="18.28515625" style="93" customWidth="1"/>
    <col min="259" max="259" width="17.140625" style="93" customWidth="1"/>
    <col min="260" max="260" width="15.42578125" style="93"/>
    <col min="261" max="261" width="14.28515625" style="93" customWidth="1"/>
    <col min="262" max="262" width="16.28515625" style="93" customWidth="1"/>
    <col min="263" max="263" width="12.5703125" style="93" customWidth="1"/>
    <col min="264" max="267" width="9.140625" style="93" customWidth="1"/>
    <col min="268" max="269" width="0" style="93" hidden="1" customWidth="1"/>
    <col min="270" max="509" width="9.140625" style="93" customWidth="1"/>
    <col min="510" max="510" width="18.28515625" style="93" customWidth="1"/>
    <col min="511" max="511" width="17.140625" style="93" customWidth="1"/>
    <col min="512" max="512" width="15.42578125" style="93"/>
    <col min="513" max="513" width="9.140625" style="93" customWidth="1"/>
    <col min="514" max="514" width="18.28515625" style="93" customWidth="1"/>
    <col min="515" max="515" width="17.140625" style="93" customWidth="1"/>
    <col min="516" max="516" width="15.42578125" style="93"/>
    <col min="517" max="517" width="14.28515625" style="93" customWidth="1"/>
    <col min="518" max="518" width="16.28515625" style="93" customWidth="1"/>
    <col min="519" max="519" width="12.5703125" style="93" customWidth="1"/>
    <col min="520" max="523" width="9.140625" style="93" customWidth="1"/>
    <col min="524" max="525" width="0" style="93" hidden="1" customWidth="1"/>
    <col min="526" max="765" width="9.140625" style="93" customWidth="1"/>
    <col min="766" max="766" width="18.28515625" style="93" customWidth="1"/>
    <col min="767" max="767" width="17.140625" style="93" customWidth="1"/>
    <col min="768" max="768" width="15.42578125" style="93"/>
    <col min="769" max="769" width="9.140625" style="93" customWidth="1"/>
    <col min="770" max="770" width="18.28515625" style="93" customWidth="1"/>
    <col min="771" max="771" width="17.140625" style="93" customWidth="1"/>
    <col min="772" max="772" width="15.42578125" style="93"/>
    <col min="773" max="773" width="14.28515625" style="93" customWidth="1"/>
    <col min="774" max="774" width="16.28515625" style="93" customWidth="1"/>
    <col min="775" max="775" width="12.5703125" style="93" customWidth="1"/>
    <col min="776" max="779" width="9.140625" style="93" customWidth="1"/>
    <col min="780" max="781" width="0" style="93" hidden="1" customWidth="1"/>
    <col min="782" max="1021" width="9.140625" style="93" customWidth="1"/>
    <col min="1022" max="1022" width="18.28515625" style="93" customWidth="1"/>
    <col min="1023" max="1023" width="17.140625" style="93" customWidth="1"/>
    <col min="1024" max="1024" width="15.42578125" style="93"/>
    <col min="1025" max="1025" width="9.140625" style="93" customWidth="1"/>
    <col min="1026" max="1026" width="18.28515625" style="93" customWidth="1"/>
    <col min="1027" max="1027" width="17.140625" style="93" customWidth="1"/>
    <col min="1028" max="1028" width="15.42578125" style="93"/>
    <col min="1029" max="1029" width="14.28515625" style="93" customWidth="1"/>
    <col min="1030" max="1030" width="16.28515625" style="93" customWidth="1"/>
    <col min="1031" max="1031" width="12.5703125" style="93" customWidth="1"/>
    <col min="1032" max="1035" width="9.140625" style="93" customWidth="1"/>
    <col min="1036" max="1037" width="0" style="93" hidden="1" customWidth="1"/>
    <col min="1038" max="1277" width="9.140625" style="93" customWidth="1"/>
    <col min="1278" max="1278" width="18.28515625" style="93" customWidth="1"/>
    <col min="1279" max="1279" width="17.140625" style="93" customWidth="1"/>
    <col min="1280" max="1280" width="15.42578125" style="93"/>
    <col min="1281" max="1281" width="9.140625" style="93" customWidth="1"/>
    <col min="1282" max="1282" width="18.28515625" style="93" customWidth="1"/>
    <col min="1283" max="1283" width="17.140625" style="93" customWidth="1"/>
    <col min="1284" max="1284" width="15.42578125" style="93"/>
    <col min="1285" max="1285" width="14.28515625" style="93" customWidth="1"/>
    <col min="1286" max="1286" width="16.28515625" style="93" customWidth="1"/>
    <col min="1287" max="1287" width="12.5703125" style="93" customWidth="1"/>
    <col min="1288" max="1291" width="9.140625" style="93" customWidth="1"/>
    <col min="1292" max="1293" width="0" style="93" hidden="1" customWidth="1"/>
    <col min="1294" max="1533" width="9.140625" style="93" customWidth="1"/>
    <col min="1534" max="1534" width="18.28515625" style="93" customWidth="1"/>
    <col min="1535" max="1535" width="17.140625" style="93" customWidth="1"/>
    <col min="1536" max="1536" width="15.42578125" style="93"/>
    <col min="1537" max="1537" width="9.140625" style="93" customWidth="1"/>
    <col min="1538" max="1538" width="18.28515625" style="93" customWidth="1"/>
    <col min="1539" max="1539" width="17.140625" style="93" customWidth="1"/>
    <col min="1540" max="1540" width="15.42578125" style="93"/>
    <col min="1541" max="1541" width="14.28515625" style="93" customWidth="1"/>
    <col min="1542" max="1542" width="16.28515625" style="93" customWidth="1"/>
    <col min="1543" max="1543" width="12.5703125" style="93" customWidth="1"/>
    <col min="1544" max="1547" width="9.140625" style="93" customWidth="1"/>
    <col min="1548" max="1549" width="0" style="93" hidden="1" customWidth="1"/>
    <col min="1550" max="1789" width="9.140625" style="93" customWidth="1"/>
    <col min="1790" max="1790" width="18.28515625" style="93" customWidth="1"/>
    <col min="1791" max="1791" width="17.140625" style="93" customWidth="1"/>
    <col min="1792" max="1792" width="15.42578125" style="93"/>
    <col min="1793" max="1793" width="9.140625" style="93" customWidth="1"/>
    <col min="1794" max="1794" width="18.28515625" style="93" customWidth="1"/>
    <col min="1795" max="1795" width="17.140625" style="93" customWidth="1"/>
    <col min="1796" max="1796" width="15.42578125" style="93"/>
    <col min="1797" max="1797" width="14.28515625" style="93" customWidth="1"/>
    <col min="1798" max="1798" width="16.28515625" style="93" customWidth="1"/>
    <col min="1799" max="1799" width="12.5703125" style="93" customWidth="1"/>
    <col min="1800" max="1803" width="9.140625" style="93" customWidth="1"/>
    <col min="1804" max="1805" width="0" style="93" hidden="1" customWidth="1"/>
    <col min="1806" max="2045" width="9.140625" style="93" customWidth="1"/>
    <col min="2046" max="2046" width="18.28515625" style="93" customWidth="1"/>
    <col min="2047" max="2047" width="17.140625" style="93" customWidth="1"/>
    <col min="2048" max="2048" width="15.42578125" style="93"/>
    <col min="2049" max="2049" width="9.140625" style="93" customWidth="1"/>
    <col min="2050" max="2050" width="18.28515625" style="93" customWidth="1"/>
    <col min="2051" max="2051" width="17.140625" style="93" customWidth="1"/>
    <col min="2052" max="2052" width="15.42578125" style="93"/>
    <col min="2053" max="2053" width="14.28515625" style="93" customWidth="1"/>
    <col min="2054" max="2054" width="16.28515625" style="93" customWidth="1"/>
    <col min="2055" max="2055" width="12.5703125" style="93" customWidth="1"/>
    <col min="2056" max="2059" width="9.140625" style="93" customWidth="1"/>
    <col min="2060" max="2061" width="0" style="93" hidden="1" customWidth="1"/>
    <col min="2062" max="2301" width="9.140625" style="93" customWidth="1"/>
    <col min="2302" max="2302" width="18.28515625" style="93" customWidth="1"/>
    <col min="2303" max="2303" width="17.140625" style="93" customWidth="1"/>
    <col min="2304" max="2304" width="15.42578125" style="93"/>
    <col min="2305" max="2305" width="9.140625" style="93" customWidth="1"/>
    <col min="2306" max="2306" width="18.28515625" style="93" customWidth="1"/>
    <col min="2307" max="2307" width="17.140625" style="93" customWidth="1"/>
    <col min="2308" max="2308" width="15.42578125" style="93"/>
    <col min="2309" max="2309" width="14.28515625" style="93" customWidth="1"/>
    <col min="2310" max="2310" width="16.28515625" style="93" customWidth="1"/>
    <col min="2311" max="2311" width="12.5703125" style="93" customWidth="1"/>
    <col min="2312" max="2315" width="9.140625" style="93" customWidth="1"/>
    <col min="2316" max="2317" width="0" style="93" hidden="1" customWidth="1"/>
    <col min="2318" max="2557" width="9.140625" style="93" customWidth="1"/>
    <col min="2558" max="2558" width="18.28515625" style="93" customWidth="1"/>
    <col min="2559" max="2559" width="17.140625" style="93" customWidth="1"/>
    <col min="2560" max="2560" width="15.42578125" style="93"/>
    <col min="2561" max="2561" width="9.140625" style="93" customWidth="1"/>
    <col min="2562" max="2562" width="18.28515625" style="93" customWidth="1"/>
    <col min="2563" max="2563" width="17.140625" style="93" customWidth="1"/>
    <col min="2564" max="2564" width="15.42578125" style="93"/>
    <col min="2565" max="2565" width="14.28515625" style="93" customWidth="1"/>
    <col min="2566" max="2566" width="16.28515625" style="93" customWidth="1"/>
    <col min="2567" max="2567" width="12.5703125" style="93" customWidth="1"/>
    <col min="2568" max="2571" width="9.140625" style="93" customWidth="1"/>
    <col min="2572" max="2573" width="0" style="93" hidden="1" customWidth="1"/>
    <col min="2574" max="2813" width="9.140625" style="93" customWidth="1"/>
    <col min="2814" max="2814" width="18.28515625" style="93" customWidth="1"/>
    <col min="2815" max="2815" width="17.140625" style="93" customWidth="1"/>
    <col min="2816" max="2816" width="15.42578125" style="93"/>
    <col min="2817" max="2817" width="9.140625" style="93" customWidth="1"/>
    <col min="2818" max="2818" width="18.28515625" style="93" customWidth="1"/>
    <col min="2819" max="2819" width="17.140625" style="93" customWidth="1"/>
    <col min="2820" max="2820" width="15.42578125" style="93"/>
    <col min="2821" max="2821" width="14.28515625" style="93" customWidth="1"/>
    <col min="2822" max="2822" width="16.28515625" style="93" customWidth="1"/>
    <col min="2823" max="2823" width="12.5703125" style="93" customWidth="1"/>
    <col min="2824" max="2827" width="9.140625" style="93" customWidth="1"/>
    <col min="2828" max="2829" width="0" style="93" hidden="1" customWidth="1"/>
    <col min="2830" max="3069" width="9.140625" style="93" customWidth="1"/>
    <col min="3070" max="3070" width="18.28515625" style="93" customWidth="1"/>
    <col min="3071" max="3071" width="17.140625" style="93" customWidth="1"/>
    <col min="3072" max="3072" width="15.42578125" style="93"/>
    <col min="3073" max="3073" width="9.140625" style="93" customWidth="1"/>
    <col min="3074" max="3074" width="18.28515625" style="93" customWidth="1"/>
    <col min="3075" max="3075" width="17.140625" style="93" customWidth="1"/>
    <col min="3076" max="3076" width="15.42578125" style="93"/>
    <col min="3077" max="3077" width="14.28515625" style="93" customWidth="1"/>
    <col min="3078" max="3078" width="16.28515625" style="93" customWidth="1"/>
    <col min="3079" max="3079" width="12.5703125" style="93" customWidth="1"/>
    <col min="3080" max="3083" width="9.140625" style="93" customWidth="1"/>
    <col min="3084" max="3085" width="0" style="93" hidden="1" customWidth="1"/>
    <col min="3086" max="3325" width="9.140625" style="93" customWidth="1"/>
    <col min="3326" max="3326" width="18.28515625" style="93" customWidth="1"/>
    <col min="3327" max="3327" width="17.140625" style="93" customWidth="1"/>
    <col min="3328" max="3328" width="15.42578125" style="93"/>
    <col min="3329" max="3329" width="9.140625" style="93" customWidth="1"/>
    <col min="3330" max="3330" width="18.28515625" style="93" customWidth="1"/>
    <col min="3331" max="3331" width="17.140625" style="93" customWidth="1"/>
    <col min="3332" max="3332" width="15.42578125" style="93"/>
    <col min="3333" max="3333" width="14.28515625" style="93" customWidth="1"/>
    <col min="3334" max="3334" width="16.28515625" style="93" customWidth="1"/>
    <col min="3335" max="3335" width="12.5703125" style="93" customWidth="1"/>
    <col min="3336" max="3339" width="9.140625" style="93" customWidth="1"/>
    <col min="3340" max="3341" width="0" style="93" hidden="1" customWidth="1"/>
    <col min="3342" max="3581" width="9.140625" style="93" customWidth="1"/>
    <col min="3582" max="3582" width="18.28515625" style="93" customWidth="1"/>
    <col min="3583" max="3583" width="17.140625" style="93" customWidth="1"/>
    <col min="3584" max="3584" width="15.42578125" style="93"/>
    <col min="3585" max="3585" width="9.140625" style="93" customWidth="1"/>
    <col min="3586" max="3586" width="18.28515625" style="93" customWidth="1"/>
    <col min="3587" max="3587" width="17.140625" style="93" customWidth="1"/>
    <col min="3588" max="3588" width="15.42578125" style="93"/>
    <col min="3589" max="3589" width="14.28515625" style="93" customWidth="1"/>
    <col min="3590" max="3590" width="16.28515625" style="93" customWidth="1"/>
    <col min="3591" max="3591" width="12.5703125" style="93" customWidth="1"/>
    <col min="3592" max="3595" width="9.140625" style="93" customWidth="1"/>
    <col min="3596" max="3597" width="0" style="93" hidden="1" customWidth="1"/>
    <col min="3598" max="3837" width="9.140625" style="93" customWidth="1"/>
    <col min="3838" max="3838" width="18.28515625" style="93" customWidth="1"/>
    <col min="3839" max="3839" width="17.140625" style="93" customWidth="1"/>
    <col min="3840" max="3840" width="15.42578125" style="93"/>
    <col min="3841" max="3841" width="9.140625" style="93" customWidth="1"/>
    <col min="3842" max="3842" width="18.28515625" style="93" customWidth="1"/>
    <col min="3843" max="3843" width="17.140625" style="93" customWidth="1"/>
    <col min="3844" max="3844" width="15.42578125" style="93"/>
    <col min="3845" max="3845" width="14.28515625" style="93" customWidth="1"/>
    <col min="3846" max="3846" width="16.28515625" style="93" customWidth="1"/>
    <col min="3847" max="3847" width="12.5703125" style="93" customWidth="1"/>
    <col min="3848" max="3851" width="9.140625" style="93" customWidth="1"/>
    <col min="3852" max="3853" width="0" style="93" hidden="1" customWidth="1"/>
    <col min="3854" max="4093" width="9.140625" style="93" customWidth="1"/>
    <col min="4094" max="4094" width="18.28515625" style="93" customWidth="1"/>
    <col min="4095" max="4095" width="17.140625" style="93" customWidth="1"/>
    <col min="4096" max="4096" width="15.42578125" style="93"/>
    <col min="4097" max="4097" width="9.140625" style="93" customWidth="1"/>
    <col min="4098" max="4098" width="18.28515625" style="93" customWidth="1"/>
    <col min="4099" max="4099" width="17.140625" style="93" customWidth="1"/>
    <col min="4100" max="4100" width="15.42578125" style="93"/>
    <col min="4101" max="4101" width="14.28515625" style="93" customWidth="1"/>
    <col min="4102" max="4102" width="16.28515625" style="93" customWidth="1"/>
    <col min="4103" max="4103" width="12.5703125" style="93" customWidth="1"/>
    <col min="4104" max="4107" width="9.140625" style="93" customWidth="1"/>
    <col min="4108" max="4109" width="0" style="93" hidden="1" customWidth="1"/>
    <col min="4110" max="4349" width="9.140625" style="93" customWidth="1"/>
    <col min="4350" max="4350" width="18.28515625" style="93" customWidth="1"/>
    <col min="4351" max="4351" width="17.140625" style="93" customWidth="1"/>
    <col min="4352" max="4352" width="15.42578125" style="93"/>
    <col min="4353" max="4353" width="9.140625" style="93" customWidth="1"/>
    <col min="4354" max="4354" width="18.28515625" style="93" customWidth="1"/>
    <col min="4355" max="4355" width="17.140625" style="93" customWidth="1"/>
    <col min="4356" max="4356" width="15.42578125" style="93"/>
    <col min="4357" max="4357" width="14.28515625" style="93" customWidth="1"/>
    <col min="4358" max="4358" width="16.28515625" style="93" customWidth="1"/>
    <col min="4359" max="4359" width="12.5703125" style="93" customWidth="1"/>
    <col min="4360" max="4363" width="9.140625" style="93" customWidth="1"/>
    <col min="4364" max="4365" width="0" style="93" hidden="1" customWidth="1"/>
    <col min="4366" max="4605" width="9.140625" style="93" customWidth="1"/>
    <col min="4606" max="4606" width="18.28515625" style="93" customWidth="1"/>
    <col min="4607" max="4607" width="17.140625" style="93" customWidth="1"/>
    <col min="4608" max="4608" width="15.42578125" style="93"/>
    <col min="4609" max="4609" width="9.140625" style="93" customWidth="1"/>
    <col min="4610" max="4610" width="18.28515625" style="93" customWidth="1"/>
    <col min="4611" max="4611" width="17.140625" style="93" customWidth="1"/>
    <col min="4612" max="4612" width="15.42578125" style="93"/>
    <col min="4613" max="4613" width="14.28515625" style="93" customWidth="1"/>
    <col min="4614" max="4614" width="16.28515625" style="93" customWidth="1"/>
    <col min="4615" max="4615" width="12.5703125" style="93" customWidth="1"/>
    <col min="4616" max="4619" width="9.140625" style="93" customWidth="1"/>
    <col min="4620" max="4621" width="0" style="93" hidden="1" customWidth="1"/>
    <col min="4622" max="4861" width="9.140625" style="93" customWidth="1"/>
    <col min="4862" max="4862" width="18.28515625" style="93" customWidth="1"/>
    <col min="4863" max="4863" width="17.140625" style="93" customWidth="1"/>
    <col min="4864" max="4864" width="15.42578125" style="93"/>
    <col min="4865" max="4865" width="9.140625" style="93" customWidth="1"/>
    <col min="4866" max="4866" width="18.28515625" style="93" customWidth="1"/>
    <col min="4867" max="4867" width="17.140625" style="93" customWidth="1"/>
    <col min="4868" max="4868" width="15.42578125" style="93"/>
    <col min="4869" max="4869" width="14.28515625" style="93" customWidth="1"/>
    <col min="4870" max="4870" width="16.28515625" style="93" customWidth="1"/>
    <col min="4871" max="4871" width="12.5703125" style="93" customWidth="1"/>
    <col min="4872" max="4875" width="9.140625" style="93" customWidth="1"/>
    <col min="4876" max="4877" width="0" style="93" hidden="1" customWidth="1"/>
    <col min="4878" max="5117" width="9.140625" style="93" customWidth="1"/>
    <col min="5118" max="5118" width="18.28515625" style="93" customWidth="1"/>
    <col min="5119" max="5119" width="17.140625" style="93" customWidth="1"/>
    <col min="5120" max="5120" width="15.42578125" style="93"/>
    <col min="5121" max="5121" width="9.140625" style="93" customWidth="1"/>
    <col min="5122" max="5122" width="18.28515625" style="93" customWidth="1"/>
    <col min="5123" max="5123" width="17.140625" style="93" customWidth="1"/>
    <col min="5124" max="5124" width="15.42578125" style="93"/>
    <col min="5125" max="5125" width="14.28515625" style="93" customWidth="1"/>
    <col min="5126" max="5126" width="16.28515625" style="93" customWidth="1"/>
    <col min="5127" max="5127" width="12.5703125" style="93" customWidth="1"/>
    <col min="5128" max="5131" width="9.140625" style="93" customWidth="1"/>
    <col min="5132" max="5133" width="0" style="93" hidden="1" customWidth="1"/>
    <col min="5134" max="5373" width="9.140625" style="93" customWidth="1"/>
    <col min="5374" max="5374" width="18.28515625" style="93" customWidth="1"/>
    <col min="5375" max="5375" width="17.140625" style="93" customWidth="1"/>
    <col min="5376" max="5376" width="15.42578125" style="93"/>
    <col min="5377" max="5377" width="9.140625" style="93" customWidth="1"/>
    <col min="5378" max="5378" width="18.28515625" style="93" customWidth="1"/>
    <col min="5379" max="5379" width="17.140625" style="93" customWidth="1"/>
    <col min="5380" max="5380" width="15.42578125" style="93"/>
    <col min="5381" max="5381" width="14.28515625" style="93" customWidth="1"/>
    <col min="5382" max="5382" width="16.28515625" style="93" customWidth="1"/>
    <col min="5383" max="5383" width="12.5703125" style="93" customWidth="1"/>
    <col min="5384" max="5387" width="9.140625" style="93" customWidth="1"/>
    <col min="5388" max="5389" width="0" style="93" hidden="1" customWidth="1"/>
    <col min="5390" max="5629" width="9.140625" style="93" customWidth="1"/>
    <col min="5630" max="5630" width="18.28515625" style="93" customWidth="1"/>
    <col min="5631" max="5631" width="17.140625" style="93" customWidth="1"/>
    <col min="5632" max="5632" width="15.42578125" style="93"/>
    <col min="5633" max="5633" width="9.140625" style="93" customWidth="1"/>
    <col min="5634" max="5634" width="18.28515625" style="93" customWidth="1"/>
    <col min="5635" max="5635" width="17.140625" style="93" customWidth="1"/>
    <col min="5636" max="5636" width="15.42578125" style="93"/>
    <col min="5637" max="5637" width="14.28515625" style="93" customWidth="1"/>
    <col min="5638" max="5638" width="16.28515625" style="93" customWidth="1"/>
    <col min="5639" max="5639" width="12.5703125" style="93" customWidth="1"/>
    <col min="5640" max="5643" width="9.140625" style="93" customWidth="1"/>
    <col min="5644" max="5645" width="0" style="93" hidden="1" customWidth="1"/>
    <col min="5646" max="5885" width="9.140625" style="93" customWidth="1"/>
    <col min="5886" max="5886" width="18.28515625" style="93" customWidth="1"/>
    <col min="5887" max="5887" width="17.140625" style="93" customWidth="1"/>
    <col min="5888" max="5888" width="15.42578125" style="93"/>
    <col min="5889" max="5889" width="9.140625" style="93" customWidth="1"/>
    <col min="5890" max="5890" width="18.28515625" style="93" customWidth="1"/>
    <col min="5891" max="5891" width="17.140625" style="93" customWidth="1"/>
    <col min="5892" max="5892" width="15.42578125" style="93"/>
    <col min="5893" max="5893" width="14.28515625" style="93" customWidth="1"/>
    <col min="5894" max="5894" width="16.28515625" style="93" customWidth="1"/>
    <col min="5895" max="5895" width="12.5703125" style="93" customWidth="1"/>
    <col min="5896" max="5899" width="9.140625" style="93" customWidth="1"/>
    <col min="5900" max="5901" width="0" style="93" hidden="1" customWidth="1"/>
    <col min="5902" max="6141" width="9.140625" style="93" customWidth="1"/>
    <col min="6142" max="6142" width="18.28515625" style="93" customWidth="1"/>
    <col min="6143" max="6143" width="17.140625" style="93" customWidth="1"/>
    <col min="6144" max="6144" width="15.42578125" style="93"/>
    <col min="6145" max="6145" width="9.140625" style="93" customWidth="1"/>
    <col min="6146" max="6146" width="18.28515625" style="93" customWidth="1"/>
    <col min="6147" max="6147" width="17.140625" style="93" customWidth="1"/>
    <col min="6148" max="6148" width="15.42578125" style="93"/>
    <col min="6149" max="6149" width="14.28515625" style="93" customWidth="1"/>
    <col min="6150" max="6150" width="16.28515625" style="93" customWidth="1"/>
    <col min="6151" max="6151" width="12.5703125" style="93" customWidth="1"/>
    <col min="6152" max="6155" width="9.140625" style="93" customWidth="1"/>
    <col min="6156" max="6157" width="0" style="93" hidden="1" customWidth="1"/>
    <col min="6158" max="6397" width="9.140625" style="93" customWidth="1"/>
    <col min="6398" max="6398" width="18.28515625" style="93" customWidth="1"/>
    <col min="6399" max="6399" width="17.140625" style="93" customWidth="1"/>
    <col min="6400" max="6400" width="15.42578125" style="93"/>
    <col min="6401" max="6401" width="9.140625" style="93" customWidth="1"/>
    <col min="6402" max="6402" width="18.28515625" style="93" customWidth="1"/>
    <col min="6403" max="6403" width="17.140625" style="93" customWidth="1"/>
    <col min="6404" max="6404" width="15.42578125" style="93"/>
    <col min="6405" max="6405" width="14.28515625" style="93" customWidth="1"/>
    <col min="6406" max="6406" width="16.28515625" style="93" customWidth="1"/>
    <col min="6407" max="6407" width="12.5703125" style="93" customWidth="1"/>
    <col min="6408" max="6411" width="9.140625" style="93" customWidth="1"/>
    <col min="6412" max="6413" width="0" style="93" hidden="1" customWidth="1"/>
    <col min="6414" max="6653" width="9.140625" style="93" customWidth="1"/>
    <col min="6654" max="6654" width="18.28515625" style="93" customWidth="1"/>
    <col min="6655" max="6655" width="17.140625" style="93" customWidth="1"/>
    <col min="6656" max="6656" width="15.42578125" style="93"/>
    <col min="6657" max="6657" width="9.140625" style="93" customWidth="1"/>
    <col min="6658" max="6658" width="18.28515625" style="93" customWidth="1"/>
    <col min="6659" max="6659" width="17.140625" style="93" customWidth="1"/>
    <col min="6660" max="6660" width="15.42578125" style="93"/>
    <col min="6661" max="6661" width="14.28515625" style="93" customWidth="1"/>
    <col min="6662" max="6662" width="16.28515625" style="93" customWidth="1"/>
    <col min="6663" max="6663" width="12.5703125" style="93" customWidth="1"/>
    <col min="6664" max="6667" width="9.140625" style="93" customWidth="1"/>
    <col min="6668" max="6669" width="0" style="93" hidden="1" customWidth="1"/>
    <col min="6670" max="6909" width="9.140625" style="93" customWidth="1"/>
    <col min="6910" max="6910" width="18.28515625" style="93" customWidth="1"/>
    <col min="6911" max="6911" width="17.140625" style="93" customWidth="1"/>
    <col min="6912" max="6912" width="15.42578125" style="93"/>
    <col min="6913" max="6913" width="9.140625" style="93" customWidth="1"/>
    <col min="6914" max="6914" width="18.28515625" style="93" customWidth="1"/>
    <col min="6915" max="6915" width="17.140625" style="93" customWidth="1"/>
    <col min="6916" max="6916" width="15.42578125" style="93"/>
    <col min="6917" max="6917" width="14.28515625" style="93" customWidth="1"/>
    <col min="6918" max="6918" width="16.28515625" style="93" customWidth="1"/>
    <col min="6919" max="6919" width="12.5703125" style="93" customWidth="1"/>
    <col min="6920" max="6923" width="9.140625" style="93" customWidth="1"/>
    <col min="6924" max="6925" width="0" style="93" hidden="1" customWidth="1"/>
    <col min="6926" max="7165" width="9.140625" style="93" customWidth="1"/>
    <col min="7166" max="7166" width="18.28515625" style="93" customWidth="1"/>
    <col min="7167" max="7167" width="17.140625" style="93" customWidth="1"/>
    <col min="7168" max="7168" width="15.42578125" style="93"/>
    <col min="7169" max="7169" width="9.140625" style="93" customWidth="1"/>
    <col min="7170" max="7170" width="18.28515625" style="93" customWidth="1"/>
    <col min="7171" max="7171" width="17.140625" style="93" customWidth="1"/>
    <col min="7172" max="7172" width="15.42578125" style="93"/>
    <col min="7173" max="7173" width="14.28515625" style="93" customWidth="1"/>
    <col min="7174" max="7174" width="16.28515625" style="93" customWidth="1"/>
    <col min="7175" max="7175" width="12.5703125" style="93" customWidth="1"/>
    <col min="7176" max="7179" width="9.140625" style="93" customWidth="1"/>
    <col min="7180" max="7181" width="0" style="93" hidden="1" customWidth="1"/>
    <col min="7182" max="7421" width="9.140625" style="93" customWidth="1"/>
    <col min="7422" max="7422" width="18.28515625" style="93" customWidth="1"/>
    <col min="7423" max="7423" width="17.140625" style="93" customWidth="1"/>
    <col min="7424" max="7424" width="15.42578125" style="93"/>
    <col min="7425" max="7425" width="9.140625" style="93" customWidth="1"/>
    <col min="7426" max="7426" width="18.28515625" style="93" customWidth="1"/>
    <col min="7427" max="7427" width="17.140625" style="93" customWidth="1"/>
    <col min="7428" max="7428" width="15.42578125" style="93"/>
    <col min="7429" max="7429" width="14.28515625" style="93" customWidth="1"/>
    <col min="7430" max="7430" width="16.28515625" style="93" customWidth="1"/>
    <col min="7431" max="7431" width="12.5703125" style="93" customWidth="1"/>
    <col min="7432" max="7435" width="9.140625" style="93" customWidth="1"/>
    <col min="7436" max="7437" width="0" style="93" hidden="1" customWidth="1"/>
    <col min="7438" max="7677" width="9.140625" style="93" customWidth="1"/>
    <col min="7678" max="7678" width="18.28515625" style="93" customWidth="1"/>
    <col min="7679" max="7679" width="17.140625" style="93" customWidth="1"/>
    <col min="7680" max="7680" width="15.42578125" style="93"/>
    <col min="7681" max="7681" width="9.140625" style="93" customWidth="1"/>
    <col min="7682" max="7682" width="18.28515625" style="93" customWidth="1"/>
    <col min="7683" max="7683" width="17.140625" style="93" customWidth="1"/>
    <col min="7684" max="7684" width="15.42578125" style="93"/>
    <col min="7685" max="7685" width="14.28515625" style="93" customWidth="1"/>
    <col min="7686" max="7686" width="16.28515625" style="93" customWidth="1"/>
    <col min="7687" max="7687" width="12.5703125" style="93" customWidth="1"/>
    <col min="7688" max="7691" width="9.140625" style="93" customWidth="1"/>
    <col min="7692" max="7693" width="0" style="93" hidden="1" customWidth="1"/>
    <col min="7694" max="7933" width="9.140625" style="93" customWidth="1"/>
    <col min="7934" max="7934" width="18.28515625" style="93" customWidth="1"/>
    <col min="7935" max="7935" width="17.140625" style="93" customWidth="1"/>
    <col min="7936" max="7936" width="15.42578125" style="93"/>
    <col min="7937" max="7937" width="9.140625" style="93" customWidth="1"/>
    <col min="7938" max="7938" width="18.28515625" style="93" customWidth="1"/>
    <col min="7939" max="7939" width="17.140625" style="93" customWidth="1"/>
    <col min="7940" max="7940" width="15.42578125" style="93"/>
    <col min="7941" max="7941" width="14.28515625" style="93" customWidth="1"/>
    <col min="7942" max="7942" width="16.28515625" style="93" customWidth="1"/>
    <col min="7943" max="7943" width="12.5703125" style="93" customWidth="1"/>
    <col min="7944" max="7947" width="9.140625" style="93" customWidth="1"/>
    <col min="7948" max="7949" width="0" style="93" hidden="1" customWidth="1"/>
    <col min="7950" max="8189" width="9.140625" style="93" customWidth="1"/>
    <col min="8190" max="8190" width="18.28515625" style="93" customWidth="1"/>
    <col min="8191" max="8191" width="17.140625" style="93" customWidth="1"/>
    <col min="8192" max="8192" width="15.42578125" style="93"/>
    <col min="8193" max="8193" width="9.140625" style="93" customWidth="1"/>
    <col min="8194" max="8194" width="18.28515625" style="93" customWidth="1"/>
    <col min="8195" max="8195" width="17.140625" style="93" customWidth="1"/>
    <col min="8196" max="8196" width="15.42578125" style="93"/>
    <col min="8197" max="8197" width="14.28515625" style="93" customWidth="1"/>
    <col min="8198" max="8198" width="16.28515625" style="93" customWidth="1"/>
    <col min="8199" max="8199" width="12.5703125" style="93" customWidth="1"/>
    <col min="8200" max="8203" width="9.140625" style="93" customWidth="1"/>
    <col min="8204" max="8205" width="0" style="93" hidden="1" customWidth="1"/>
    <col min="8206" max="8445" width="9.140625" style="93" customWidth="1"/>
    <col min="8446" max="8446" width="18.28515625" style="93" customWidth="1"/>
    <col min="8447" max="8447" width="17.140625" style="93" customWidth="1"/>
    <col min="8448" max="8448" width="15.42578125" style="93"/>
    <col min="8449" max="8449" width="9.140625" style="93" customWidth="1"/>
    <col min="8450" max="8450" width="18.28515625" style="93" customWidth="1"/>
    <col min="8451" max="8451" width="17.140625" style="93" customWidth="1"/>
    <col min="8452" max="8452" width="15.42578125" style="93"/>
    <col min="8453" max="8453" width="14.28515625" style="93" customWidth="1"/>
    <col min="8454" max="8454" width="16.28515625" style="93" customWidth="1"/>
    <col min="8455" max="8455" width="12.5703125" style="93" customWidth="1"/>
    <col min="8456" max="8459" width="9.140625" style="93" customWidth="1"/>
    <col min="8460" max="8461" width="0" style="93" hidden="1" customWidth="1"/>
    <col min="8462" max="8701" width="9.140625" style="93" customWidth="1"/>
    <col min="8702" max="8702" width="18.28515625" style="93" customWidth="1"/>
    <col min="8703" max="8703" width="17.140625" style="93" customWidth="1"/>
    <col min="8704" max="8704" width="15.42578125" style="93"/>
    <col min="8705" max="8705" width="9.140625" style="93" customWidth="1"/>
    <col min="8706" max="8706" width="18.28515625" style="93" customWidth="1"/>
    <col min="8707" max="8707" width="17.140625" style="93" customWidth="1"/>
    <col min="8708" max="8708" width="15.42578125" style="93"/>
    <col min="8709" max="8709" width="14.28515625" style="93" customWidth="1"/>
    <col min="8710" max="8710" width="16.28515625" style="93" customWidth="1"/>
    <col min="8711" max="8711" width="12.5703125" style="93" customWidth="1"/>
    <col min="8712" max="8715" width="9.140625" style="93" customWidth="1"/>
    <col min="8716" max="8717" width="0" style="93" hidden="1" customWidth="1"/>
    <col min="8718" max="8957" width="9.140625" style="93" customWidth="1"/>
    <col min="8958" max="8958" width="18.28515625" style="93" customWidth="1"/>
    <col min="8959" max="8959" width="17.140625" style="93" customWidth="1"/>
    <col min="8960" max="8960" width="15.42578125" style="93"/>
    <col min="8961" max="8961" width="9.140625" style="93" customWidth="1"/>
    <col min="8962" max="8962" width="18.28515625" style="93" customWidth="1"/>
    <col min="8963" max="8963" width="17.140625" style="93" customWidth="1"/>
    <col min="8964" max="8964" width="15.42578125" style="93"/>
    <col min="8965" max="8965" width="14.28515625" style="93" customWidth="1"/>
    <col min="8966" max="8966" width="16.28515625" style="93" customWidth="1"/>
    <col min="8967" max="8967" width="12.5703125" style="93" customWidth="1"/>
    <col min="8968" max="8971" width="9.140625" style="93" customWidth="1"/>
    <col min="8972" max="8973" width="0" style="93" hidden="1" customWidth="1"/>
    <col min="8974" max="9213" width="9.140625" style="93" customWidth="1"/>
    <col min="9214" max="9214" width="18.28515625" style="93" customWidth="1"/>
    <col min="9215" max="9215" width="17.140625" style="93" customWidth="1"/>
    <col min="9216" max="9216" width="15.42578125" style="93"/>
    <col min="9217" max="9217" width="9.140625" style="93" customWidth="1"/>
    <col min="9218" max="9218" width="18.28515625" style="93" customWidth="1"/>
    <col min="9219" max="9219" width="17.140625" style="93" customWidth="1"/>
    <col min="9220" max="9220" width="15.42578125" style="93"/>
    <col min="9221" max="9221" width="14.28515625" style="93" customWidth="1"/>
    <col min="9222" max="9222" width="16.28515625" style="93" customWidth="1"/>
    <col min="9223" max="9223" width="12.5703125" style="93" customWidth="1"/>
    <col min="9224" max="9227" width="9.140625" style="93" customWidth="1"/>
    <col min="9228" max="9229" width="0" style="93" hidden="1" customWidth="1"/>
    <col min="9230" max="9469" width="9.140625" style="93" customWidth="1"/>
    <col min="9470" max="9470" width="18.28515625" style="93" customWidth="1"/>
    <col min="9471" max="9471" width="17.140625" style="93" customWidth="1"/>
    <col min="9472" max="9472" width="15.42578125" style="93"/>
    <col min="9473" max="9473" width="9.140625" style="93" customWidth="1"/>
    <col min="9474" max="9474" width="18.28515625" style="93" customWidth="1"/>
    <col min="9475" max="9475" width="17.140625" style="93" customWidth="1"/>
    <col min="9476" max="9476" width="15.42578125" style="93"/>
    <col min="9477" max="9477" width="14.28515625" style="93" customWidth="1"/>
    <col min="9478" max="9478" width="16.28515625" style="93" customWidth="1"/>
    <col min="9479" max="9479" width="12.5703125" style="93" customWidth="1"/>
    <col min="9480" max="9483" width="9.140625" style="93" customWidth="1"/>
    <col min="9484" max="9485" width="0" style="93" hidden="1" customWidth="1"/>
    <col min="9486" max="9725" width="9.140625" style="93" customWidth="1"/>
    <col min="9726" max="9726" width="18.28515625" style="93" customWidth="1"/>
    <col min="9727" max="9727" width="17.140625" style="93" customWidth="1"/>
    <col min="9728" max="9728" width="15.42578125" style="93"/>
    <col min="9729" max="9729" width="9.140625" style="93" customWidth="1"/>
    <col min="9730" max="9730" width="18.28515625" style="93" customWidth="1"/>
    <col min="9731" max="9731" width="17.140625" style="93" customWidth="1"/>
    <col min="9732" max="9732" width="15.42578125" style="93"/>
    <col min="9733" max="9733" width="14.28515625" style="93" customWidth="1"/>
    <col min="9734" max="9734" width="16.28515625" style="93" customWidth="1"/>
    <col min="9735" max="9735" width="12.5703125" style="93" customWidth="1"/>
    <col min="9736" max="9739" width="9.140625" style="93" customWidth="1"/>
    <col min="9740" max="9741" width="0" style="93" hidden="1" customWidth="1"/>
    <col min="9742" max="9981" width="9.140625" style="93" customWidth="1"/>
    <col min="9982" max="9982" width="18.28515625" style="93" customWidth="1"/>
    <col min="9983" max="9983" width="17.140625" style="93" customWidth="1"/>
    <col min="9984" max="9984" width="15.42578125" style="93"/>
    <col min="9985" max="9985" width="9.140625" style="93" customWidth="1"/>
    <col min="9986" max="9986" width="18.28515625" style="93" customWidth="1"/>
    <col min="9987" max="9987" width="17.140625" style="93" customWidth="1"/>
    <col min="9988" max="9988" width="15.42578125" style="93"/>
    <col min="9989" max="9989" width="14.28515625" style="93" customWidth="1"/>
    <col min="9990" max="9990" width="16.28515625" style="93" customWidth="1"/>
    <col min="9991" max="9991" width="12.5703125" style="93" customWidth="1"/>
    <col min="9992" max="9995" width="9.140625" style="93" customWidth="1"/>
    <col min="9996" max="9997" width="0" style="93" hidden="1" customWidth="1"/>
    <col min="9998" max="10237" width="9.140625" style="93" customWidth="1"/>
    <col min="10238" max="10238" width="18.28515625" style="93" customWidth="1"/>
    <col min="10239" max="10239" width="17.140625" style="93" customWidth="1"/>
    <col min="10240" max="10240" width="15.42578125" style="93"/>
    <col min="10241" max="10241" width="9.140625" style="93" customWidth="1"/>
    <col min="10242" max="10242" width="18.28515625" style="93" customWidth="1"/>
    <col min="10243" max="10243" width="17.140625" style="93" customWidth="1"/>
    <col min="10244" max="10244" width="15.42578125" style="93"/>
    <col min="10245" max="10245" width="14.28515625" style="93" customWidth="1"/>
    <col min="10246" max="10246" width="16.28515625" style="93" customWidth="1"/>
    <col min="10247" max="10247" width="12.5703125" style="93" customWidth="1"/>
    <col min="10248" max="10251" width="9.140625" style="93" customWidth="1"/>
    <col min="10252" max="10253" width="0" style="93" hidden="1" customWidth="1"/>
    <col min="10254" max="10493" width="9.140625" style="93" customWidth="1"/>
    <col min="10494" max="10494" width="18.28515625" style="93" customWidth="1"/>
    <col min="10495" max="10495" width="17.140625" style="93" customWidth="1"/>
    <col min="10496" max="10496" width="15.42578125" style="93"/>
    <col min="10497" max="10497" width="9.140625" style="93" customWidth="1"/>
    <col min="10498" max="10498" width="18.28515625" style="93" customWidth="1"/>
    <col min="10499" max="10499" width="17.140625" style="93" customWidth="1"/>
    <col min="10500" max="10500" width="15.42578125" style="93"/>
    <col min="10501" max="10501" width="14.28515625" style="93" customWidth="1"/>
    <col min="10502" max="10502" width="16.28515625" style="93" customWidth="1"/>
    <col min="10503" max="10503" width="12.5703125" style="93" customWidth="1"/>
    <col min="10504" max="10507" width="9.140625" style="93" customWidth="1"/>
    <col min="10508" max="10509" width="0" style="93" hidden="1" customWidth="1"/>
    <col min="10510" max="10749" width="9.140625" style="93" customWidth="1"/>
    <col min="10750" max="10750" width="18.28515625" style="93" customWidth="1"/>
    <col min="10751" max="10751" width="17.140625" style="93" customWidth="1"/>
    <col min="10752" max="10752" width="15.42578125" style="93"/>
    <col min="10753" max="10753" width="9.140625" style="93" customWidth="1"/>
    <col min="10754" max="10754" width="18.28515625" style="93" customWidth="1"/>
    <col min="10755" max="10755" width="17.140625" style="93" customWidth="1"/>
    <col min="10756" max="10756" width="15.42578125" style="93"/>
    <col min="10757" max="10757" width="14.28515625" style="93" customWidth="1"/>
    <col min="10758" max="10758" width="16.28515625" style="93" customWidth="1"/>
    <col min="10759" max="10759" width="12.5703125" style="93" customWidth="1"/>
    <col min="10760" max="10763" width="9.140625" style="93" customWidth="1"/>
    <col min="10764" max="10765" width="0" style="93" hidden="1" customWidth="1"/>
    <col min="10766" max="11005" width="9.140625" style="93" customWidth="1"/>
    <col min="11006" max="11006" width="18.28515625" style="93" customWidth="1"/>
    <col min="11007" max="11007" width="17.140625" style="93" customWidth="1"/>
    <col min="11008" max="11008" width="15.42578125" style="93"/>
    <col min="11009" max="11009" width="9.140625" style="93" customWidth="1"/>
    <col min="11010" max="11010" width="18.28515625" style="93" customWidth="1"/>
    <col min="11011" max="11011" width="17.140625" style="93" customWidth="1"/>
    <col min="11012" max="11012" width="15.42578125" style="93"/>
    <col min="11013" max="11013" width="14.28515625" style="93" customWidth="1"/>
    <col min="11014" max="11014" width="16.28515625" style="93" customWidth="1"/>
    <col min="11015" max="11015" width="12.5703125" style="93" customWidth="1"/>
    <col min="11016" max="11019" width="9.140625" style="93" customWidth="1"/>
    <col min="11020" max="11021" width="0" style="93" hidden="1" customWidth="1"/>
    <col min="11022" max="11261" width="9.140625" style="93" customWidth="1"/>
    <col min="11262" max="11262" width="18.28515625" style="93" customWidth="1"/>
    <col min="11263" max="11263" width="17.140625" style="93" customWidth="1"/>
    <col min="11264" max="11264" width="15.42578125" style="93"/>
    <col min="11265" max="11265" width="9.140625" style="93" customWidth="1"/>
    <col min="11266" max="11266" width="18.28515625" style="93" customWidth="1"/>
    <col min="11267" max="11267" width="17.140625" style="93" customWidth="1"/>
    <col min="11268" max="11268" width="15.42578125" style="93"/>
    <col min="11269" max="11269" width="14.28515625" style="93" customWidth="1"/>
    <col min="11270" max="11270" width="16.28515625" style="93" customWidth="1"/>
    <col min="11271" max="11271" width="12.5703125" style="93" customWidth="1"/>
    <col min="11272" max="11275" width="9.140625" style="93" customWidth="1"/>
    <col min="11276" max="11277" width="0" style="93" hidden="1" customWidth="1"/>
    <col min="11278" max="11517" width="9.140625" style="93" customWidth="1"/>
    <col min="11518" max="11518" width="18.28515625" style="93" customWidth="1"/>
    <col min="11519" max="11519" width="17.140625" style="93" customWidth="1"/>
    <col min="11520" max="11520" width="15.42578125" style="93"/>
    <col min="11521" max="11521" width="9.140625" style="93" customWidth="1"/>
    <col min="11522" max="11522" width="18.28515625" style="93" customWidth="1"/>
    <col min="11523" max="11523" width="17.140625" style="93" customWidth="1"/>
    <col min="11524" max="11524" width="15.42578125" style="93"/>
    <col min="11525" max="11525" width="14.28515625" style="93" customWidth="1"/>
    <col min="11526" max="11526" width="16.28515625" style="93" customWidth="1"/>
    <col min="11527" max="11527" width="12.5703125" style="93" customWidth="1"/>
    <col min="11528" max="11531" width="9.140625" style="93" customWidth="1"/>
    <col min="11532" max="11533" width="0" style="93" hidden="1" customWidth="1"/>
    <col min="11534" max="11773" width="9.140625" style="93" customWidth="1"/>
    <col min="11774" max="11774" width="18.28515625" style="93" customWidth="1"/>
    <col min="11775" max="11775" width="17.140625" style="93" customWidth="1"/>
    <col min="11776" max="11776" width="15.42578125" style="93"/>
    <col min="11777" max="11777" width="9.140625" style="93" customWidth="1"/>
    <col min="11778" max="11778" width="18.28515625" style="93" customWidth="1"/>
    <col min="11779" max="11779" width="17.140625" style="93" customWidth="1"/>
    <col min="11780" max="11780" width="15.42578125" style="93"/>
    <col min="11781" max="11781" width="14.28515625" style="93" customWidth="1"/>
    <col min="11782" max="11782" width="16.28515625" style="93" customWidth="1"/>
    <col min="11783" max="11783" width="12.5703125" style="93" customWidth="1"/>
    <col min="11784" max="11787" width="9.140625" style="93" customWidth="1"/>
    <col min="11788" max="11789" width="0" style="93" hidden="1" customWidth="1"/>
    <col min="11790" max="12029" width="9.140625" style="93" customWidth="1"/>
    <col min="12030" max="12030" width="18.28515625" style="93" customWidth="1"/>
    <col min="12031" max="12031" width="17.140625" style="93" customWidth="1"/>
    <col min="12032" max="12032" width="15.42578125" style="93"/>
    <col min="12033" max="12033" width="9.140625" style="93" customWidth="1"/>
    <col min="12034" max="12034" width="18.28515625" style="93" customWidth="1"/>
    <col min="12035" max="12035" width="17.140625" style="93" customWidth="1"/>
    <col min="12036" max="12036" width="15.42578125" style="93"/>
    <col min="12037" max="12037" width="14.28515625" style="93" customWidth="1"/>
    <col min="12038" max="12038" width="16.28515625" style="93" customWidth="1"/>
    <col min="12039" max="12039" width="12.5703125" style="93" customWidth="1"/>
    <col min="12040" max="12043" width="9.140625" style="93" customWidth="1"/>
    <col min="12044" max="12045" width="0" style="93" hidden="1" customWidth="1"/>
    <col min="12046" max="12285" width="9.140625" style="93" customWidth="1"/>
    <col min="12286" max="12286" width="18.28515625" style="93" customWidth="1"/>
    <col min="12287" max="12287" width="17.140625" style="93" customWidth="1"/>
    <col min="12288" max="12288" width="15.42578125" style="93"/>
    <col min="12289" max="12289" width="9.140625" style="93" customWidth="1"/>
    <col min="12290" max="12290" width="18.28515625" style="93" customWidth="1"/>
    <col min="12291" max="12291" width="17.140625" style="93" customWidth="1"/>
    <col min="12292" max="12292" width="15.42578125" style="93"/>
    <col min="12293" max="12293" width="14.28515625" style="93" customWidth="1"/>
    <col min="12294" max="12294" width="16.28515625" style="93" customWidth="1"/>
    <col min="12295" max="12295" width="12.5703125" style="93" customWidth="1"/>
    <col min="12296" max="12299" width="9.140625" style="93" customWidth="1"/>
    <col min="12300" max="12301" width="0" style="93" hidden="1" customWidth="1"/>
    <col min="12302" max="12541" width="9.140625" style="93" customWidth="1"/>
    <col min="12542" max="12542" width="18.28515625" style="93" customWidth="1"/>
    <col min="12543" max="12543" width="17.140625" style="93" customWidth="1"/>
    <col min="12544" max="12544" width="15.42578125" style="93"/>
    <col min="12545" max="12545" width="9.140625" style="93" customWidth="1"/>
    <col min="12546" max="12546" width="18.28515625" style="93" customWidth="1"/>
    <col min="12547" max="12547" width="17.140625" style="93" customWidth="1"/>
    <col min="12548" max="12548" width="15.42578125" style="93"/>
    <col min="12549" max="12549" width="14.28515625" style="93" customWidth="1"/>
    <col min="12550" max="12550" width="16.28515625" style="93" customWidth="1"/>
    <col min="12551" max="12551" width="12.5703125" style="93" customWidth="1"/>
    <col min="12552" max="12555" width="9.140625" style="93" customWidth="1"/>
    <col min="12556" max="12557" width="0" style="93" hidden="1" customWidth="1"/>
    <col min="12558" max="12797" width="9.140625" style="93" customWidth="1"/>
    <col min="12798" max="12798" width="18.28515625" style="93" customWidth="1"/>
    <col min="12799" max="12799" width="17.140625" style="93" customWidth="1"/>
    <col min="12800" max="12800" width="15.42578125" style="93"/>
    <col min="12801" max="12801" width="9.140625" style="93" customWidth="1"/>
    <col min="12802" max="12802" width="18.28515625" style="93" customWidth="1"/>
    <col min="12803" max="12803" width="17.140625" style="93" customWidth="1"/>
    <col min="12804" max="12804" width="15.42578125" style="93"/>
    <col min="12805" max="12805" width="14.28515625" style="93" customWidth="1"/>
    <col min="12806" max="12806" width="16.28515625" style="93" customWidth="1"/>
    <col min="12807" max="12807" width="12.5703125" style="93" customWidth="1"/>
    <col min="12808" max="12811" width="9.140625" style="93" customWidth="1"/>
    <col min="12812" max="12813" width="0" style="93" hidden="1" customWidth="1"/>
    <col min="12814" max="13053" width="9.140625" style="93" customWidth="1"/>
    <col min="13054" max="13054" width="18.28515625" style="93" customWidth="1"/>
    <col min="13055" max="13055" width="17.140625" style="93" customWidth="1"/>
    <col min="13056" max="13056" width="15.42578125" style="93"/>
    <col min="13057" max="13057" width="9.140625" style="93" customWidth="1"/>
    <col min="13058" max="13058" width="18.28515625" style="93" customWidth="1"/>
    <col min="13059" max="13059" width="17.140625" style="93" customWidth="1"/>
    <col min="13060" max="13060" width="15.42578125" style="93"/>
    <col min="13061" max="13061" width="14.28515625" style="93" customWidth="1"/>
    <col min="13062" max="13062" width="16.28515625" style="93" customWidth="1"/>
    <col min="13063" max="13063" width="12.5703125" style="93" customWidth="1"/>
    <col min="13064" max="13067" width="9.140625" style="93" customWidth="1"/>
    <col min="13068" max="13069" width="0" style="93" hidden="1" customWidth="1"/>
    <col min="13070" max="13309" width="9.140625" style="93" customWidth="1"/>
    <col min="13310" max="13310" width="18.28515625" style="93" customWidth="1"/>
    <col min="13311" max="13311" width="17.140625" style="93" customWidth="1"/>
    <col min="13312" max="13312" width="15.42578125" style="93"/>
    <col min="13313" max="13313" width="9.140625" style="93" customWidth="1"/>
    <col min="13314" max="13314" width="18.28515625" style="93" customWidth="1"/>
    <col min="13315" max="13315" width="17.140625" style="93" customWidth="1"/>
    <col min="13316" max="13316" width="15.42578125" style="93"/>
    <col min="13317" max="13317" width="14.28515625" style="93" customWidth="1"/>
    <col min="13318" max="13318" width="16.28515625" style="93" customWidth="1"/>
    <col min="13319" max="13319" width="12.5703125" style="93" customWidth="1"/>
    <col min="13320" max="13323" width="9.140625" style="93" customWidth="1"/>
    <col min="13324" max="13325" width="0" style="93" hidden="1" customWidth="1"/>
    <col min="13326" max="13565" width="9.140625" style="93" customWidth="1"/>
    <col min="13566" max="13566" width="18.28515625" style="93" customWidth="1"/>
    <col min="13567" max="13567" width="17.140625" style="93" customWidth="1"/>
    <col min="13568" max="13568" width="15.42578125" style="93"/>
    <col min="13569" max="13569" width="9.140625" style="93" customWidth="1"/>
    <col min="13570" max="13570" width="18.28515625" style="93" customWidth="1"/>
    <col min="13571" max="13571" width="17.140625" style="93" customWidth="1"/>
    <col min="13572" max="13572" width="15.42578125" style="93"/>
    <col min="13573" max="13573" width="14.28515625" style="93" customWidth="1"/>
    <col min="13574" max="13574" width="16.28515625" style="93" customWidth="1"/>
    <col min="13575" max="13575" width="12.5703125" style="93" customWidth="1"/>
    <col min="13576" max="13579" width="9.140625" style="93" customWidth="1"/>
    <col min="13580" max="13581" width="0" style="93" hidden="1" customWidth="1"/>
    <col min="13582" max="13821" width="9.140625" style="93" customWidth="1"/>
    <col min="13822" max="13822" width="18.28515625" style="93" customWidth="1"/>
    <col min="13823" max="13823" width="17.140625" style="93" customWidth="1"/>
    <col min="13824" max="13824" width="15.42578125" style="93"/>
    <col min="13825" max="13825" width="9.140625" style="93" customWidth="1"/>
    <col min="13826" max="13826" width="18.28515625" style="93" customWidth="1"/>
    <col min="13827" max="13827" width="17.140625" style="93" customWidth="1"/>
    <col min="13828" max="13828" width="15.42578125" style="93"/>
    <col min="13829" max="13829" width="14.28515625" style="93" customWidth="1"/>
    <col min="13830" max="13830" width="16.28515625" style="93" customWidth="1"/>
    <col min="13831" max="13831" width="12.5703125" style="93" customWidth="1"/>
    <col min="13832" max="13835" width="9.140625" style="93" customWidth="1"/>
    <col min="13836" max="13837" width="0" style="93" hidden="1" customWidth="1"/>
    <col min="13838" max="14077" width="9.140625" style="93" customWidth="1"/>
    <col min="14078" max="14078" width="18.28515625" style="93" customWidth="1"/>
    <col min="14079" max="14079" width="17.140625" style="93" customWidth="1"/>
    <col min="14080" max="14080" width="15.42578125" style="93"/>
    <col min="14081" max="14081" width="9.140625" style="93" customWidth="1"/>
    <col min="14082" max="14082" width="18.28515625" style="93" customWidth="1"/>
    <col min="14083" max="14083" width="17.140625" style="93" customWidth="1"/>
    <col min="14084" max="14084" width="15.42578125" style="93"/>
    <col min="14085" max="14085" width="14.28515625" style="93" customWidth="1"/>
    <col min="14086" max="14086" width="16.28515625" style="93" customWidth="1"/>
    <col min="14087" max="14087" width="12.5703125" style="93" customWidth="1"/>
    <col min="14088" max="14091" width="9.140625" style="93" customWidth="1"/>
    <col min="14092" max="14093" width="0" style="93" hidden="1" customWidth="1"/>
    <col min="14094" max="14333" width="9.140625" style="93" customWidth="1"/>
    <col min="14334" max="14334" width="18.28515625" style="93" customWidth="1"/>
    <col min="14335" max="14335" width="17.140625" style="93" customWidth="1"/>
    <col min="14336" max="14336" width="15.42578125" style="93"/>
    <col min="14337" max="14337" width="9.140625" style="93" customWidth="1"/>
    <col min="14338" max="14338" width="18.28515625" style="93" customWidth="1"/>
    <col min="14339" max="14339" width="17.140625" style="93" customWidth="1"/>
    <col min="14340" max="14340" width="15.42578125" style="93"/>
    <col min="14341" max="14341" width="14.28515625" style="93" customWidth="1"/>
    <col min="14342" max="14342" width="16.28515625" style="93" customWidth="1"/>
    <col min="14343" max="14343" width="12.5703125" style="93" customWidth="1"/>
    <col min="14344" max="14347" width="9.140625" style="93" customWidth="1"/>
    <col min="14348" max="14349" width="0" style="93" hidden="1" customWidth="1"/>
    <col min="14350" max="14589" width="9.140625" style="93" customWidth="1"/>
    <col min="14590" max="14590" width="18.28515625" style="93" customWidth="1"/>
    <col min="14591" max="14591" width="17.140625" style="93" customWidth="1"/>
    <col min="14592" max="14592" width="15.42578125" style="93"/>
    <col min="14593" max="14593" width="9.140625" style="93" customWidth="1"/>
    <col min="14594" max="14594" width="18.28515625" style="93" customWidth="1"/>
    <col min="14595" max="14595" width="17.140625" style="93" customWidth="1"/>
    <col min="14596" max="14596" width="15.42578125" style="93"/>
    <col min="14597" max="14597" width="14.28515625" style="93" customWidth="1"/>
    <col min="14598" max="14598" width="16.28515625" style="93" customWidth="1"/>
    <col min="14599" max="14599" width="12.5703125" style="93" customWidth="1"/>
    <col min="14600" max="14603" width="9.140625" style="93" customWidth="1"/>
    <col min="14604" max="14605" width="0" style="93" hidden="1" customWidth="1"/>
    <col min="14606" max="14845" width="9.140625" style="93" customWidth="1"/>
    <col min="14846" max="14846" width="18.28515625" style="93" customWidth="1"/>
    <col min="14847" max="14847" width="17.140625" style="93" customWidth="1"/>
    <col min="14848" max="14848" width="15.42578125" style="93"/>
    <col min="14849" max="14849" width="9.140625" style="93" customWidth="1"/>
    <col min="14850" max="14850" width="18.28515625" style="93" customWidth="1"/>
    <col min="14851" max="14851" width="17.140625" style="93" customWidth="1"/>
    <col min="14852" max="14852" width="15.42578125" style="93"/>
    <col min="14853" max="14853" width="14.28515625" style="93" customWidth="1"/>
    <col min="14854" max="14854" width="16.28515625" style="93" customWidth="1"/>
    <col min="14855" max="14855" width="12.5703125" style="93" customWidth="1"/>
    <col min="14856" max="14859" width="9.140625" style="93" customWidth="1"/>
    <col min="14860" max="14861" width="0" style="93" hidden="1" customWidth="1"/>
    <col min="14862" max="15101" width="9.140625" style="93" customWidth="1"/>
    <col min="15102" max="15102" width="18.28515625" style="93" customWidth="1"/>
    <col min="15103" max="15103" width="17.140625" style="93" customWidth="1"/>
    <col min="15104" max="15104" width="15.42578125" style="93"/>
    <col min="15105" max="15105" width="9.140625" style="93" customWidth="1"/>
    <col min="15106" max="15106" width="18.28515625" style="93" customWidth="1"/>
    <col min="15107" max="15107" width="17.140625" style="93" customWidth="1"/>
    <col min="15108" max="15108" width="15.42578125" style="93"/>
    <col min="15109" max="15109" width="14.28515625" style="93" customWidth="1"/>
    <col min="15110" max="15110" width="16.28515625" style="93" customWidth="1"/>
    <col min="15111" max="15111" width="12.5703125" style="93" customWidth="1"/>
    <col min="15112" max="15115" width="9.140625" style="93" customWidth="1"/>
    <col min="15116" max="15117" width="0" style="93" hidden="1" customWidth="1"/>
    <col min="15118" max="15357" width="9.140625" style="93" customWidth="1"/>
    <col min="15358" max="15358" width="18.28515625" style="93" customWidth="1"/>
    <col min="15359" max="15359" width="17.140625" style="93" customWidth="1"/>
    <col min="15360" max="15360" width="15.42578125" style="93"/>
    <col min="15361" max="15361" width="9.140625" style="93" customWidth="1"/>
    <col min="15362" max="15362" width="18.28515625" style="93" customWidth="1"/>
    <col min="15363" max="15363" width="17.140625" style="93" customWidth="1"/>
    <col min="15364" max="15364" width="15.42578125" style="93"/>
    <col min="15365" max="15365" width="14.28515625" style="93" customWidth="1"/>
    <col min="15366" max="15366" width="16.28515625" style="93" customWidth="1"/>
    <col min="15367" max="15367" width="12.5703125" style="93" customWidth="1"/>
    <col min="15368" max="15371" width="9.140625" style="93" customWidth="1"/>
    <col min="15372" max="15373" width="0" style="93" hidden="1" customWidth="1"/>
    <col min="15374" max="15613" width="9.140625" style="93" customWidth="1"/>
    <col min="15614" max="15614" width="18.28515625" style="93" customWidth="1"/>
    <col min="15615" max="15615" width="17.140625" style="93" customWidth="1"/>
    <col min="15616" max="15616" width="15.42578125" style="93"/>
    <col min="15617" max="15617" width="9.140625" style="93" customWidth="1"/>
    <col min="15618" max="15618" width="18.28515625" style="93" customWidth="1"/>
    <col min="15619" max="15619" width="17.140625" style="93" customWidth="1"/>
    <col min="15620" max="15620" width="15.42578125" style="93"/>
    <col min="15621" max="15621" width="14.28515625" style="93" customWidth="1"/>
    <col min="15622" max="15622" width="16.28515625" style="93" customWidth="1"/>
    <col min="15623" max="15623" width="12.5703125" style="93" customWidth="1"/>
    <col min="15624" max="15627" width="9.140625" style="93" customWidth="1"/>
    <col min="15628" max="15629" width="0" style="93" hidden="1" customWidth="1"/>
    <col min="15630" max="15869" width="9.140625" style="93" customWidth="1"/>
    <col min="15870" max="15870" width="18.28515625" style="93" customWidth="1"/>
    <col min="15871" max="15871" width="17.140625" style="93" customWidth="1"/>
    <col min="15872" max="15872" width="15.42578125" style="93"/>
    <col min="15873" max="15873" width="9.140625" style="93" customWidth="1"/>
    <col min="15874" max="15874" width="18.28515625" style="93" customWidth="1"/>
    <col min="15875" max="15875" width="17.140625" style="93" customWidth="1"/>
    <col min="15876" max="15876" width="15.42578125" style="93"/>
    <col min="15877" max="15877" width="14.28515625" style="93" customWidth="1"/>
    <col min="15878" max="15878" width="16.28515625" style="93" customWidth="1"/>
    <col min="15879" max="15879" width="12.5703125" style="93" customWidth="1"/>
    <col min="15880" max="15883" width="9.140625" style="93" customWidth="1"/>
    <col min="15884" max="15885" width="0" style="93" hidden="1" customWidth="1"/>
    <col min="15886" max="16125" width="9.140625" style="93" customWidth="1"/>
    <col min="16126" max="16126" width="18.28515625" style="93" customWidth="1"/>
    <col min="16127" max="16127" width="17.140625" style="93" customWidth="1"/>
    <col min="16128" max="16128" width="15.42578125" style="93"/>
    <col min="16129" max="16129" width="9.140625" style="93" customWidth="1"/>
    <col min="16130" max="16130" width="18.28515625" style="93" customWidth="1"/>
    <col min="16131" max="16131" width="17.140625" style="93" customWidth="1"/>
    <col min="16132" max="16132" width="15.42578125" style="93"/>
    <col min="16133" max="16133" width="14.28515625" style="93" customWidth="1"/>
    <col min="16134" max="16134" width="16.28515625" style="93" customWidth="1"/>
    <col min="16135" max="16135" width="12.5703125" style="93" customWidth="1"/>
    <col min="16136" max="16139" width="9.140625" style="93" customWidth="1"/>
    <col min="16140" max="16141" width="0" style="93" hidden="1" customWidth="1"/>
    <col min="16142" max="16381" width="9.140625" style="93" customWidth="1"/>
    <col min="16382" max="16382" width="18.28515625" style="93" customWidth="1"/>
    <col min="16383" max="16384" width="17.140625" style="93" customWidth="1"/>
  </cols>
  <sheetData>
    <row r="1" spans="1:8" x14ac:dyDescent="0.25">
      <c r="D1" s="266" t="s">
        <v>223</v>
      </c>
      <c r="E1" s="266"/>
      <c r="F1" s="266"/>
    </row>
    <row r="3" spans="1:8" x14ac:dyDescent="0.25">
      <c r="A3" s="267" t="s">
        <v>224</v>
      </c>
      <c r="B3" s="267"/>
      <c r="C3" s="267"/>
      <c r="D3" s="267"/>
      <c r="E3" s="267"/>
      <c r="F3" s="267"/>
    </row>
    <row r="4" spans="1:8" ht="30.75" customHeight="1" x14ac:dyDescent="0.25">
      <c r="A4" s="268" t="s">
        <v>225</v>
      </c>
      <c r="B4" s="268"/>
      <c r="C4" s="268"/>
      <c r="D4" s="268"/>
      <c r="E4" s="268"/>
      <c r="F4" s="268"/>
    </row>
    <row r="5" spans="1:8" x14ac:dyDescent="0.25">
      <c r="A5" s="269" t="s">
        <v>243</v>
      </c>
      <c r="B5" s="268"/>
      <c r="C5" s="268"/>
      <c r="D5" s="268"/>
      <c r="E5" s="268"/>
      <c r="F5" s="268"/>
      <c r="H5" s="113">
        <v>104.7</v>
      </c>
    </row>
    <row r="7" spans="1:8" s="97" customFormat="1" ht="75" x14ac:dyDescent="0.25">
      <c r="A7" s="95" t="s">
        <v>5</v>
      </c>
      <c r="B7" s="96" t="s">
        <v>226</v>
      </c>
      <c r="C7" s="96" t="s">
        <v>244</v>
      </c>
      <c r="D7" s="96" t="s">
        <v>227</v>
      </c>
      <c r="E7" s="96" t="s">
        <v>245</v>
      </c>
      <c r="F7" s="96" t="s">
        <v>259</v>
      </c>
      <c r="G7" s="96" t="s">
        <v>246</v>
      </c>
    </row>
    <row r="8" spans="1:8" s="97" customFormat="1" x14ac:dyDescent="0.25">
      <c r="A8" s="95">
        <v>1</v>
      </c>
      <c r="B8" s="96">
        <v>2</v>
      </c>
      <c r="C8" s="96">
        <v>3</v>
      </c>
      <c r="D8" s="95">
        <v>4</v>
      </c>
      <c r="E8" s="96">
        <v>5</v>
      </c>
      <c r="F8" s="96">
        <v>6</v>
      </c>
      <c r="G8" s="96">
        <v>7</v>
      </c>
    </row>
    <row r="9" spans="1:8" x14ac:dyDescent="0.25">
      <c r="A9" s="98">
        <v>1</v>
      </c>
      <c r="B9" s="99" t="s">
        <v>228</v>
      </c>
      <c r="C9" s="100">
        <v>6.54</v>
      </c>
      <c r="D9" s="100">
        <f>E9/C9</f>
        <v>5.6134403669724771</v>
      </c>
      <c r="E9" s="100">
        <v>36.7119</v>
      </c>
      <c r="F9" s="100">
        <f>C9*$D$22</f>
        <v>35.136967499999997</v>
      </c>
      <c r="G9" s="101" t="s">
        <v>247</v>
      </c>
    </row>
    <row r="10" spans="1:8" x14ac:dyDescent="0.25">
      <c r="A10" s="98">
        <v>2</v>
      </c>
      <c r="B10" s="99" t="s">
        <v>229</v>
      </c>
      <c r="C10" s="100">
        <v>7.05</v>
      </c>
      <c r="D10" s="100">
        <f t="shared" ref="D10:D14" si="0">E10/C10</f>
        <v>5.5809404255319146</v>
      </c>
      <c r="E10" s="100">
        <v>39.34563</v>
      </c>
      <c r="F10" s="100">
        <f t="shared" ref="F10:F14" si="1">C10*$D$22</f>
        <v>37.877006249999994</v>
      </c>
      <c r="G10" s="101" t="s">
        <v>248</v>
      </c>
    </row>
    <row r="11" spans="1:8" x14ac:dyDescent="0.25">
      <c r="A11" s="98">
        <v>3</v>
      </c>
      <c r="B11" s="99" t="s">
        <v>230</v>
      </c>
      <c r="C11" s="100">
        <v>4.95</v>
      </c>
      <c r="D11" s="100">
        <f t="shared" si="0"/>
        <v>5.6464707070707076</v>
      </c>
      <c r="E11" s="100">
        <v>27.950030000000002</v>
      </c>
      <c r="F11" s="100">
        <f t="shared" si="1"/>
        <v>26.594493749999998</v>
      </c>
      <c r="G11" s="101" t="s">
        <v>249</v>
      </c>
    </row>
    <row r="12" spans="1:8" x14ac:dyDescent="0.25">
      <c r="A12" s="98">
        <v>4</v>
      </c>
      <c r="B12" s="99" t="s">
        <v>231</v>
      </c>
      <c r="C12" s="100">
        <v>3.27</v>
      </c>
      <c r="D12" s="100">
        <f t="shared" si="0"/>
        <v>5.518119266055046</v>
      </c>
      <c r="E12" s="100">
        <v>18.044250000000002</v>
      </c>
      <c r="F12" s="100">
        <f t="shared" si="1"/>
        <v>17.568483749999999</v>
      </c>
      <c r="G12" s="101" t="s">
        <v>250</v>
      </c>
    </row>
    <row r="13" spans="1:8" x14ac:dyDescent="0.25">
      <c r="A13" s="98">
        <v>5</v>
      </c>
      <c r="B13" s="99" t="s">
        <v>232</v>
      </c>
      <c r="C13" s="100">
        <v>2.7</v>
      </c>
      <c r="D13" s="100">
        <f t="shared" si="0"/>
        <v>5.4714814814814812</v>
      </c>
      <c r="E13" s="100">
        <v>14.773</v>
      </c>
      <c r="F13" s="100">
        <f t="shared" si="1"/>
        <v>14.5060875</v>
      </c>
      <c r="G13" s="101" t="s">
        <v>251</v>
      </c>
    </row>
    <row r="14" spans="1:8" x14ac:dyDescent="0.25">
      <c r="A14" s="98">
        <v>6</v>
      </c>
      <c r="B14" s="99" t="s">
        <v>233</v>
      </c>
      <c r="C14" s="100">
        <v>3.63</v>
      </c>
      <c r="D14" s="100">
        <f t="shared" si="0"/>
        <v>5.2937796143250688</v>
      </c>
      <c r="E14" s="100">
        <v>19.216419999999999</v>
      </c>
      <c r="F14" s="100">
        <f t="shared" si="1"/>
        <v>19.502628749999996</v>
      </c>
      <c r="G14" s="101" t="s">
        <v>252</v>
      </c>
    </row>
    <row r="15" spans="1:8" s="97" customFormat="1" x14ac:dyDescent="0.25">
      <c r="A15" s="102">
        <v>7</v>
      </c>
      <c r="B15" s="103" t="s">
        <v>234</v>
      </c>
      <c r="C15" s="104">
        <f>SUM(C9:C14)</f>
        <v>28.139999999999997</v>
      </c>
      <c r="D15" s="104">
        <f>E15/C15</f>
        <v>5.545175195451316</v>
      </c>
      <c r="E15" s="104">
        <f>SUM(E9:E14)</f>
        <v>156.04123000000001</v>
      </c>
      <c r="F15" s="104">
        <f>SUM(F9:F14)</f>
        <v>151.18566749999997</v>
      </c>
      <c r="G15" s="105"/>
    </row>
    <row r="16" spans="1:8" x14ac:dyDescent="0.25">
      <c r="A16" s="98">
        <v>8</v>
      </c>
      <c r="B16" s="99" t="s">
        <v>235</v>
      </c>
      <c r="C16" s="100">
        <v>3.84</v>
      </c>
      <c r="D16" s="100">
        <f t="shared" ref="D16:D21" si="2">E16/C16</f>
        <v>5.2536510416666662</v>
      </c>
      <c r="E16" s="100">
        <v>20.174019999999999</v>
      </c>
      <c r="F16" s="100">
        <f t="shared" ref="F16:F21" si="3">(C16*$D$22)*$H$5/100</f>
        <v>21.600531360000002</v>
      </c>
      <c r="G16" s="101" t="s">
        <v>253</v>
      </c>
    </row>
    <row r="17" spans="1:7" x14ac:dyDescent="0.25">
      <c r="A17" s="98">
        <v>9</v>
      </c>
      <c r="B17" s="99" t="s">
        <v>236</v>
      </c>
      <c r="C17" s="100">
        <v>4.92</v>
      </c>
      <c r="D17" s="100">
        <f t="shared" si="2"/>
        <v>5.4259695121951221</v>
      </c>
      <c r="E17" s="100">
        <v>26.69577</v>
      </c>
      <c r="F17" s="100">
        <f t="shared" si="3"/>
        <v>27.675680804999999</v>
      </c>
      <c r="G17" s="101" t="s">
        <v>254</v>
      </c>
    </row>
    <row r="18" spans="1:7" x14ac:dyDescent="0.25">
      <c r="A18" s="98">
        <v>10</v>
      </c>
      <c r="B18" s="99" t="s">
        <v>237</v>
      </c>
      <c r="C18" s="100">
        <v>3.06</v>
      </c>
      <c r="D18" s="100">
        <f t="shared" si="2"/>
        <v>5.4240196078431371</v>
      </c>
      <c r="E18" s="100">
        <v>16.5975</v>
      </c>
      <c r="F18" s="100">
        <f t="shared" si="3"/>
        <v>17.212923427499998</v>
      </c>
      <c r="G18" s="101" t="s">
        <v>255</v>
      </c>
    </row>
    <row r="19" spans="1:7" x14ac:dyDescent="0.25">
      <c r="A19" s="98">
        <v>11</v>
      </c>
      <c r="B19" s="99" t="s">
        <v>238</v>
      </c>
      <c r="C19" s="100">
        <v>3.6</v>
      </c>
      <c r="D19" s="100">
        <f t="shared" si="2"/>
        <v>5.4333194444444448</v>
      </c>
      <c r="E19" s="100">
        <v>19.559950000000001</v>
      </c>
      <c r="F19" s="100">
        <f t="shared" si="3"/>
        <v>20.250498149999999</v>
      </c>
      <c r="G19" s="101" t="s">
        <v>256</v>
      </c>
    </row>
    <row r="20" spans="1:7" x14ac:dyDescent="0.25">
      <c r="A20" s="98">
        <v>12</v>
      </c>
      <c r="B20" s="99" t="s">
        <v>239</v>
      </c>
      <c r="C20" s="100">
        <v>3.87</v>
      </c>
      <c r="D20" s="100">
        <f t="shared" si="2"/>
        <v>5.3064211886304911</v>
      </c>
      <c r="E20" s="100">
        <v>20.53585</v>
      </c>
      <c r="F20" s="100">
        <f t="shared" si="3"/>
        <v>21.769285511250001</v>
      </c>
      <c r="G20" s="101" t="s">
        <v>257</v>
      </c>
    </row>
    <row r="21" spans="1:7" x14ac:dyDescent="0.25">
      <c r="A21" s="98">
        <v>13</v>
      </c>
      <c r="B21" s="99" t="s">
        <v>240</v>
      </c>
      <c r="C21" s="100">
        <v>4.2300000000000004</v>
      </c>
      <c r="D21" s="100">
        <f t="shared" si="2"/>
        <v>5.3903191489361699</v>
      </c>
      <c r="E21" s="100">
        <v>22.80105</v>
      </c>
      <c r="F21" s="100">
        <f t="shared" si="3"/>
        <v>23.794335326250003</v>
      </c>
      <c r="G21" s="101" t="s">
        <v>258</v>
      </c>
    </row>
    <row r="22" spans="1:7" s="97" customFormat="1" x14ac:dyDescent="0.25">
      <c r="A22" s="102">
        <v>14</v>
      </c>
      <c r="B22" s="103" t="s">
        <v>241</v>
      </c>
      <c r="C22" s="104">
        <f>SUM(C16:C21)</f>
        <v>23.52</v>
      </c>
      <c r="D22" s="104">
        <f>E22/C22</f>
        <v>5.3726249999999993</v>
      </c>
      <c r="E22" s="104">
        <f>SUM(E16:E21)</f>
        <v>126.36413999999999</v>
      </c>
      <c r="F22" s="104">
        <f>SUM(F16:F21)</f>
        <v>132.30325458000002</v>
      </c>
      <c r="G22" s="105"/>
    </row>
    <row r="23" spans="1:7" s="97" customFormat="1" x14ac:dyDescent="0.25">
      <c r="A23" s="102">
        <v>13</v>
      </c>
      <c r="B23" s="103" t="s">
        <v>242</v>
      </c>
      <c r="C23" s="104">
        <f>C15+C22</f>
        <v>51.66</v>
      </c>
      <c r="D23" s="104"/>
      <c r="E23" s="104">
        <f>E15+E22</f>
        <v>282.40537</v>
      </c>
      <c r="F23" s="104">
        <f>F15+F22</f>
        <v>283.48892207999995</v>
      </c>
      <c r="G23" s="105"/>
    </row>
    <row r="24" spans="1:7" x14ac:dyDescent="0.25">
      <c r="A24" s="106"/>
      <c r="B24" s="107"/>
      <c r="C24" s="108"/>
      <c r="D24" s="109"/>
      <c r="E24" s="110"/>
      <c r="F24" s="110"/>
    </row>
    <row r="25" spans="1:7" x14ac:dyDescent="0.25">
      <c r="E25" s="94"/>
    </row>
    <row r="26" spans="1:7" x14ac:dyDescent="0.25">
      <c r="A26" s="270" t="str">
        <f>'[1]ПР 2022'!A22</f>
        <v>Директор ООО "Трансэнерго"</v>
      </c>
      <c r="B26" s="270"/>
      <c r="C26" s="270"/>
      <c r="D26" s="271" t="str">
        <f>'[1]ПР 2022'!J22</f>
        <v>Ковалевский С.Ю.</v>
      </c>
      <c r="E26" s="271"/>
      <c r="F26" s="271"/>
    </row>
    <row r="29" spans="1:7" x14ac:dyDescent="0.25">
      <c r="E29" s="111"/>
    </row>
    <row r="30" spans="1:7" x14ac:dyDescent="0.25">
      <c r="E30" s="112"/>
    </row>
    <row r="31" spans="1:7" x14ac:dyDescent="0.25">
      <c r="E31" s="112"/>
    </row>
  </sheetData>
  <mergeCells count="6">
    <mergeCell ref="D1:F1"/>
    <mergeCell ref="A3:F3"/>
    <mergeCell ref="A4:F4"/>
    <mergeCell ref="A5:F5"/>
    <mergeCell ref="A26:C26"/>
    <mergeCell ref="D26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CH102"/>
  <sheetViews>
    <sheetView zoomScaleNormal="100" zoomScaleSheetLayoutView="100" workbookViewId="0">
      <selection activeCell="E24" sqref="E24"/>
    </sheetView>
  </sheetViews>
  <sheetFormatPr defaultColWidth="0.7109375" defaultRowHeight="15.75" x14ac:dyDescent="0.25"/>
  <cols>
    <col min="1" max="1" width="7" style="3" customWidth="1"/>
    <col min="2" max="2" width="36.85546875" style="3" customWidth="1"/>
    <col min="3" max="3" width="15" style="3" customWidth="1"/>
    <col min="4" max="4" width="29.5703125" style="3" customWidth="1"/>
    <col min="5" max="5" width="10.7109375" style="3" customWidth="1"/>
    <col min="6" max="9" width="10.7109375" style="200" customWidth="1"/>
    <col min="10" max="10" width="17.28515625" style="200" customWidth="1"/>
    <col min="11" max="15" width="4.42578125" style="3" customWidth="1"/>
    <col min="16" max="53" width="5.7109375" style="3" customWidth="1"/>
    <col min="54" max="16384" width="0.7109375" style="3"/>
  </cols>
  <sheetData>
    <row r="1" spans="1:86" ht="15.75" customHeight="1" x14ac:dyDescent="0.25">
      <c r="E1" s="17"/>
      <c r="F1" s="17"/>
      <c r="G1" s="259" t="s">
        <v>362</v>
      </c>
      <c r="H1" s="259"/>
      <c r="I1" s="259"/>
      <c r="J1" s="259"/>
      <c r="K1" s="248"/>
      <c r="L1" s="248"/>
      <c r="M1" s="248"/>
      <c r="N1" s="248"/>
      <c r="O1" s="248"/>
      <c r="P1" s="248"/>
      <c r="Q1" s="248"/>
      <c r="R1" s="4"/>
      <c r="S1" s="4"/>
      <c r="T1" s="4"/>
      <c r="U1" s="4"/>
      <c r="V1" s="4"/>
      <c r="W1" s="248"/>
      <c r="X1" s="248"/>
      <c r="Y1" s="248"/>
      <c r="Z1" s="248"/>
      <c r="AA1" s="248"/>
      <c r="AB1" s="248"/>
      <c r="AC1" s="248"/>
      <c r="AD1" s="248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</row>
    <row r="2" spans="1:86" x14ac:dyDescent="0.25">
      <c r="E2" s="17"/>
      <c r="F2" s="259" t="s">
        <v>1</v>
      </c>
      <c r="G2" s="259"/>
      <c r="H2" s="259"/>
      <c r="I2" s="259"/>
      <c r="J2" s="259"/>
      <c r="K2" s="248"/>
      <c r="L2" s="248"/>
      <c r="M2" s="248"/>
      <c r="N2" s="248"/>
      <c r="O2" s="248"/>
      <c r="P2" s="248"/>
      <c r="Q2" s="248"/>
      <c r="R2" s="4"/>
      <c r="S2" s="4"/>
      <c r="T2" s="4"/>
      <c r="U2" s="4"/>
      <c r="V2" s="4"/>
      <c r="W2" s="248"/>
      <c r="X2" s="248"/>
      <c r="Y2" s="248"/>
      <c r="Z2" s="248"/>
      <c r="AA2" s="248"/>
      <c r="AB2" s="248"/>
      <c r="AC2" s="248"/>
      <c r="AD2" s="248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86" x14ac:dyDescent="0.25">
      <c r="E3" s="17"/>
      <c r="F3" s="17"/>
      <c r="H3" s="254"/>
      <c r="I3" s="254"/>
      <c r="J3" s="251" t="s">
        <v>361</v>
      </c>
      <c r="K3" s="248"/>
      <c r="L3" s="248"/>
      <c r="M3" s="248"/>
      <c r="N3" s="248"/>
      <c r="O3" s="248"/>
      <c r="P3" s="248"/>
      <c r="Q3" s="248"/>
      <c r="R3" s="4"/>
      <c r="S3" s="4"/>
      <c r="T3" s="4"/>
      <c r="U3" s="4"/>
      <c r="V3" s="4"/>
      <c r="W3" s="248"/>
      <c r="X3" s="248"/>
      <c r="Y3" s="248"/>
      <c r="Z3" s="248"/>
      <c r="AA3" s="248"/>
      <c r="AB3" s="248"/>
      <c r="AC3" s="248"/>
      <c r="AD3" s="248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</row>
    <row r="4" spans="1:86" ht="27.75" customHeight="1" x14ac:dyDescent="0.25">
      <c r="E4" s="17"/>
      <c r="F4" s="17"/>
      <c r="G4" s="261" t="s">
        <v>135</v>
      </c>
      <c r="H4" s="261"/>
      <c r="I4" s="261"/>
      <c r="J4" s="261"/>
      <c r="K4" s="249"/>
      <c r="L4" s="249"/>
      <c r="M4" s="249"/>
      <c r="N4" s="249"/>
      <c r="O4" s="249"/>
      <c r="P4" s="249"/>
      <c r="Q4" s="249"/>
      <c r="R4" s="4"/>
      <c r="S4" s="4"/>
      <c r="T4" s="4"/>
      <c r="U4" s="4"/>
      <c r="V4" s="4"/>
      <c r="W4" s="249"/>
      <c r="X4" s="249"/>
      <c r="Y4" s="249"/>
      <c r="Z4" s="249"/>
      <c r="AA4" s="249"/>
      <c r="AB4" s="249"/>
      <c r="AC4" s="249"/>
      <c r="AD4" s="249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</row>
    <row r="5" spans="1:86" x14ac:dyDescent="0.25"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</row>
    <row r="6" spans="1:86" x14ac:dyDescent="0.25">
      <c r="A6" s="272" t="s">
        <v>62</v>
      </c>
      <c r="B6" s="272"/>
      <c r="C6" s="272"/>
      <c r="D6" s="272"/>
      <c r="E6" s="272"/>
      <c r="F6" s="272"/>
      <c r="G6" s="272"/>
      <c r="H6" s="272"/>
      <c r="I6" s="272"/>
      <c r="J6" s="2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</row>
    <row r="7" spans="1:86" x14ac:dyDescent="0.25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</row>
    <row r="8" spans="1:86" x14ac:dyDescent="0.25">
      <c r="A8" s="275" t="str">
        <f>'2.1'!A8:H8</f>
        <v>Программа представлена сетевой организацией: ООО "Трансэнерго" (период реализаци 2025-2029 год)                                                                                 период корректировки 2027 год</v>
      </c>
      <c r="B8" s="275"/>
      <c r="C8" s="275"/>
      <c r="D8" s="275"/>
      <c r="E8" s="275"/>
      <c r="F8" s="275"/>
      <c r="G8" s="275"/>
      <c r="H8" s="275"/>
      <c r="I8" s="275"/>
      <c r="J8" s="275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</row>
    <row r="9" spans="1:86" ht="27.75" customHeight="1" x14ac:dyDescent="0.25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</row>
    <row r="10" spans="1:86" ht="10.5" customHeight="1" x14ac:dyDescent="0.25">
      <c r="A10" s="202"/>
      <c r="B10" s="202"/>
      <c r="C10" s="202"/>
      <c r="D10" s="202"/>
      <c r="E10" s="202"/>
      <c r="F10" s="210"/>
      <c r="G10" s="210"/>
      <c r="H10" s="210"/>
      <c r="I10" s="210"/>
      <c r="J10" s="210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</row>
    <row r="11" spans="1:86" ht="10.5" customHeight="1" x14ac:dyDescent="0.25">
      <c r="A11" s="202"/>
      <c r="B11" s="202"/>
      <c r="C11" s="203"/>
      <c r="D11" s="203"/>
      <c r="E11" s="203"/>
      <c r="F11" s="211"/>
      <c r="G11" s="211"/>
      <c r="H11" s="211"/>
      <c r="I11" s="211"/>
      <c r="J11" s="210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</row>
    <row r="12" spans="1:86" x14ac:dyDescent="0.25">
      <c r="A12" s="79"/>
      <c r="B12" s="79"/>
      <c r="C12" s="79"/>
      <c r="D12" s="79"/>
      <c r="E12" s="79"/>
      <c r="F12" s="212"/>
      <c r="G12" s="212"/>
      <c r="H12" s="212"/>
      <c r="I12" s="212"/>
      <c r="J12" s="212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</row>
    <row r="13" spans="1:86" ht="15.75" customHeight="1" x14ac:dyDescent="0.25">
      <c r="A13" s="273" t="s">
        <v>63</v>
      </c>
      <c r="B13" s="273" t="s">
        <v>64</v>
      </c>
      <c r="C13" s="273" t="s">
        <v>6</v>
      </c>
      <c r="D13" s="273" t="s">
        <v>65</v>
      </c>
      <c r="E13" s="273" t="s">
        <v>66</v>
      </c>
      <c r="F13" s="273"/>
      <c r="G13" s="273"/>
      <c r="H13" s="273"/>
      <c r="I13" s="273"/>
      <c r="J13" s="274" t="s">
        <v>67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4"/>
      <c r="CB13" s="4"/>
      <c r="CC13" s="4"/>
      <c r="CD13" s="4"/>
      <c r="CE13" s="4"/>
      <c r="CF13" s="4"/>
      <c r="CG13" s="4"/>
      <c r="CH13" s="4"/>
    </row>
    <row r="14" spans="1:86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</row>
    <row r="15" spans="1:86" ht="31.5" customHeight="1" x14ac:dyDescent="0.25">
      <c r="A15" s="273"/>
      <c r="B15" s="273"/>
      <c r="C15" s="273"/>
      <c r="D15" s="273"/>
      <c r="E15" s="242" t="s">
        <v>218</v>
      </c>
      <c r="F15" s="220" t="s">
        <v>219</v>
      </c>
      <c r="G15" s="220" t="s">
        <v>220</v>
      </c>
      <c r="H15" s="220" t="s">
        <v>221</v>
      </c>
      <c r="I15" s="220" t="s">
        <v>222</v>
      </c>
      <c r="J15" s="27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</row>
    <row r="16" spans="1:86" x14ac:dyDescent="0.25">
      <c r="A16" s="221">
        <v>1</v>
      </c>
      <c r="B16" s="221">
        <v>2</v>
      </c>
      <c r="C16" s="221">
        <v>3</v>
      </c>
      <c r="D16" s="221">
        <v>4</v>
      </c>
      <c r="E16" s="243">
        <v>5</v>
      </c>
      <c r="F16" s="222">
        <v>6</v>
      </c>
      <c r="G16" s="222">
        <v>7</v>
      </c>
      <c r="H16" s="222">
        <v>8</v>
      </c>
      <c r="I16" s="222">
        <v>9</v>
      </c>
      <c r="J16" s="222" t="s">
        <v>359</v>
      </c>
      <c r="U16" s="11"/>
      <c r="V16" s="11"/>
      <c r="W16" s="11"/>
      <c r="X16" s="11"/>
      <c r="Y16" s="11"/>
      <c r="Z16" s="11"/>
      <c r="AA16" s="11"/>
      <c r="AB16" s="11"/>
      <c r="AC16" s="11"/>
    </row>
    <row r="17" spans="1:86" ht="21.75" customHeight="1" x14ac:dyDescent="0.25">
      <c r="A17" s="276" t="s">
        <v>68</v>
      </c>
      <c r="B17" s="277"/>
      <c r="C17" s="277"/>
      <c r="D17" s="277"/>
      <c r="E17" s="277"/>
      <c r="F17" s="277"/>
      <c r="G17" s="277"/>
      <c r="H17" s="277"/>
      <c r="I17" s="277"/>
      <c r="J17" s="277"/>
    </row>
    <row r="18" spans="1:86" ht="75" customHeight="1" x14ac:dyDescent="0.25">
      <c r="A18" s="223" t="s">
        <v>69</v>
      </c>
      <c r="B18" s="224" t="s">
        <v>70</v>
      </c>
      <c r="C18" s="223" t="s">
        <v>46</v>
      </c>
      <c r="D18" s="225" t="s">
        <v>71</v>
      </c>
      <c r="E18" s="226">
        <f>'2.1'!D21/'2.1'!D17*100</f>
        <v>100</v>
      </c>
      <c r="F18" s="227" t="s">
        <v>146</v>
      </c>
      <c r="G18" s="227" t="s">
        <v>146</v>
      </c>
      <c r="H18" s="227" t="s">
        <v>146</v>
      </c>
      <c r="I18" s="227" t="s">
        <v>146</v>
      </c>
      <c r="J18" s="220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</row>
    <row r="19" spans="1:86" ht="68.25" customHeight="1" x14ac:dyDescent="0.25">
      <c r="A19" s="223" t="s">
        <v>72</v>
      </c>
      <c r="B19" s="224" t="s">
        <v>73</v>
      </c>
      <c r="C19" s="223" t="s">
        <v>46</v>
      </c>
      <c r="D19" s="225" t="s">
        <v>74</v>
      </c>
      <c r="E19" s="223" t="s">
        <v>147</v>
      </c>
      <c r="F19" s="228" t="s">
        <v>147</v>
      </c>
      <c r="G19" s="228" t="s">
        <v>147</v>
      </c>
      <c r="H19" s="228" t="s">
        <v>147</v>
      </c>
      <c r="I19" s="228" t="s">
        <v>147</v>
      </c>
      <c r="J19" s="2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</row>
    <row r="20" spans="1:86" ht="78.75" customHeight="1" x14ac:dyDescent="0.25">
      <c r="A20" s="223" t="s">
        <v>75</v>
      </c>
      <c r="B20" s="224" t="s">
        <v>76</v>
      </c>
      <c r="C20" s="223" t="s">
        <v>46</v>
      </c>
      <c r="D20" s="225" t="s">
        <v>77</v>
      </c>
      <c r="E20" s="223" t="s">
        <v>146</v>
      </c>
      <c r="F20" s="229">
        <v>100</v>
      </c>
      <c r="G20" s="229">
        <v>100</v>
      </c>
      <c r="H20" s="229">
        <v>100</v>
      </c>
      <c r="I20" s="229">
        <v>100</v>
      </c>
      <c r="J20" s="2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</row>
    <row r="21" spans="1:86" ht="102.75" customHeight="1" x14ac:dyDescent="0.25">
      <c r="A21" s="223" t="s">
        <v>78</v>
      </c>
      <c r="B21" s="224" t="s">
        <v>79</v>
      </c>
      <c r="C21" s="223" t="s">
        <v>46</v>
      </c>
      <c r="D21" s="225" t="s">
        <v>80</v>
      </c>
      <c r="E21" s="223" t="s">
        <v>147</v>
      </c>
      <c r="F21" s="228" t="s">
        <v>147</v>
      </c>
      <c r="G21" s="228" t="s">
        <v>147</v>
      </c>
      <c r="H21" s="228" t="s">
        <v>147</v>
      </c>
      <c r="I21" s="228" t="s">
        <v>147</v>
      </c>
      <c r="J21" s="2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</row>
    <row r="22" spans="1:86" ht="93" customHeight="1" x14ac:dyDescent="0.25">
      <c r="A22" s="230" t="s">
        <v>81</v>
      </c>
      <c r="B22" s="231" t="s">
        <v>82</v>
      </c>
      <c r="C22" s="230" t="s">
        <v>46</v>
      </c>
      <c r="D22" s="232" t="s">
        <v>83</v>
      </c>
      <c r="E22" s="233">
        <f>'2.1'!D31/'2.1'!D16*100</f>
        <v>13.420226463469993</v>
      </c>
      <c r="F22" s="234">
        <f>'2.1'!E31/'2.1'!E16*100</f>
        <v>18.221300669536401</v>
      </c>
      <c r="G22" s="234">
        <f>'2.1'!F31/'2.1'!F16*100</f>
        <v>0.47397379323846367</v>
      </c>
      <c r="H22" s="234">
        <f>'2.1'!G31/'2.1'!G16*100</f>
        <v>12.205713657096346</v>
      </c>
      <c r="I22" s="234">
        <f>'2.1'!H31/'2.1'!H16*100</f>
        <v>17.677974942316791</v>
      </c>
      <c r="J22" s="25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</row>
    <row r="23" spans="1:86" ht="34.5" customHeight="1" x14ac:dyDescent="0.25">
      <c r="A23" s="276" t="s">
        <v>84</v>
      </c>
      <c r="B23" s="277"/>
      <c r="C23" s="277"/>
      <c r="D23" s="277"/>
      <c r="E23" s="277"/>
      <c r="F23" s="277"/>
      <c r="G23" s="277"/>
      <c r="H23" s="277"/>
      <c r="I23" s="277"/>
      <c r="J23" s="277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</row>
    <row r="24" spans="1:86" ht="42" customHeight="1" x14ac:dyDescent="0.25">
      <c r="A24" s="230" t="s">
        <v>85</v>
      </c>
      <c r="B24" s="235" t="s">
        <v>86</v>
      </c>
      <c r="C24" s="223" t="s">
        <v>9</v>
      </c>
      <c r="D24" s="225" t="s">
        <v>320</v>
      </c>
      <c r="E24" s="236">
        <v>0</v>
      </c>
      <c r="F24" s="228">
        <v>0</v>
      </c>
      <c r="G24" s="228">
        <v>0</v>
      </c>
      <c r="H24" s="228">
        <v>0</v>
      </c>
      <c r="I24" s="228">
        <v>0</v>
      </c>
      <c r="J24" s="2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</row>
    <row r="25" spans="1:86" ht="57.75" customHeight="1" x14ac:dyDescent="0.25">
      <c r="A25" s="230" t="s">
        <v>87</v>
      </c>
      <c r="B25" s="235" t="s">
        <v>88</v>
      </c>
      <c r="C25" s="223" t="s">
        <v>53</v>
      </c>
      <c r="D25" s="225" t="s">
        <v>321</v>
      </c>
      <c r="E25" s="236">
        <v>0</v>
      </c>
      <c r="F25" s="228">
        <v>0</v>
      </c>
      <c r="G25" s="228">
        <v>0</v>
      </c>
      <c r="H25" s="228">
        <v>0</v>
      </c>
      <c r="I25" s="228">
        <v>0</v>
      </c>
      <c r="J25" s="244" t="s">
        <v>328</v>
      </c>
    </row>
    <row r="26" spans="1:86" ht="42" customHeight="1" x14ac:dyDescent="0.25">
      <c r="A26" s="230" t="s">
        <v>89</v>
      </c>
      <c r="B26" s="235" t="s">
        <v>90</v>
      </c>
      <c r="C26" s="223" t="s">
        <v>11</v>
      </c>
      <c r="D26" s="225" t="s">
        <v>322</v>
      </c>
      <c r="E26" s="236">
        <v>0</v>
      </c>
      <c r="F26" s="228">
        <v>0</v>
      </c>
      <c r="G26" s="228">
        <v>0</v>
      </c>
      <c r="H26" s="228">
        <v>0</v>
      </c>
      <c r="I26" s="228">
        <v>0</v>
      </c>
      <c r="J26" s="220"/>
    </row>
    <row r="27" spans="1:86" ht="48.75" customHeight="1" x14ac:dyDescent="0.25">
      <c r="A27" s="230" t="s">
        <v>91</v>
      </c>
      <c r="B27" s="235" t="s">
        <v>92</v>
      </c>
      <c r="C27" s="223" t="s">
        <v>53</v>
      </c>
      <c r="D27" s="225" t="s">
        <v>323</v>
      </c>
      <c r="E27" s="236">
        <v>0</v>
      </c>
      <c r="F27" s="228">
        <v>0</v>
      </c>
      <c r="G27" s="228">
        <v>0</v>
      </c>
      <c r="H27" s="228">
        <v>0</v>
      </c>
      <c r="I27" s="228">
        <v>0</v>
      </c>
      <c r="J27" s="244" t="s">
        <v>328</v>
      </c>
    </row>
    <row r="28" spans="1:86" ht="45.75" customHeight="1" x14ac:dyDescent="0.25">
      <c r="A28" s="230" t="s">
        <v>93</v>
      </c>
      <c r="B28" s="235" t="s">
        <v>94</v>
      </c>
      <c r="C28" s="223" t="s">
        <v>95</v>
      </c>
      <c r="D28" s="225" t="s">
        <v>324</v>
      </c>
      <c r="E28" s="236">
        <v>0</v>
      </c>
      <c r="F28" s="228">
        <v>0</v>
      </c>
      <c r="G28" s="228">
        <v>0</v>
      </c>
      <c r="H28" s="228">
        <v>0</v>
      </c>
      <c r="I28" s="228">
        <v>0</v>
      </c>
      <c r="J28" s="24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</row>
    <row r="29" spans="1:86" ht="56.25" customHeight="1" x14ac:dyDescent="0.25">
      <c r="A29" s="230" t="s">
        <v>96</v>
      </c>
      <c r="B29" s="235" t="s">
        <v>97</v>
      </c>
      <c r="C29" s="223" t="s">
        <v>53</v>
      </c>
      <c r="D29" s="225" t="s">
        <v>325</v>
      </c>
      <c r="E29" s="236">
        <v>0</v>
      </c>
      <c r="F29" s="228">
        <v>0</v>
      </c>
      <c r="G29" s="228">
        <v>0</v>
      </c>
      <c r="H29" s="228">
        <v>0</v>
      </c>
      <c r="I29" s="228">
        <v>0</v>
      </c>
      <c r="J29" s="244" t="s">
        <v>328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</row>
    <row r="30" spans="1:86" ht="40.5" customHeight="1" x14ac:dyDescent="0.25">
      <c r="A30" s="230" t="s">
        <v>98</v>
      </c>
      <c r="B30" s="235" t="s">
        <v>99</v>
      </c>
      <c r="C30" s="223" t="s">
        <v>95</v>
      </c>
      <c r="D30" s="225" t="s">
        <v>326</v>
      </c>
      <c r="E30" s="236">
        <v>0</v>
      </c>
      <c r="F30" s="228">
        <v>0</v>
      </c>
      <c r="G30" s="228">
        <v>0</v>
      </c>
      <c r="H30" s="228">
        <v>0</v>
      </c>
      <c r="I30" s="228">
        <v>0</v>
      </c>
      <c r="J30" s="24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</row>
    <row r="31" spans="1:86" ht="46.5" customHeight="1" x14ac:dyDescent="0.25">
      <c r="A31" s="230" t="s">
        <v>100</v>
      </c>
      <c r="B31" s="235" t="s">
        <v>101</v>
      </c>
      <c r="C31" s="223" t="s">
        <v>53</v>
      </c>
      <c r="D31" s="225" t="s">
        <v>327</v>
      </c>
      <c r="E31" s="236">
        <v>0</v>
      </c>
      <c r="F31" s="228">
        <v>0</v>
      </c>
      <c r="G31" s="228">
        <v>0</v>
      </c>
      <c r="H31" s="228">
        <v>0</v>
      </c>
      <c r="I31" s="228">
        <v>0</v>
      </c>
      <c r="J31" s="244" t="s">
        <v>328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</row>
    <row r="32" spans="1:86" ht="25.5" customHeight="1" x14ac:dyDescent="0.25">
      <c r="A32" s="276" t="s">
        <v>102</v>
      </c>
      <c r="B32" s="277"/>
      <c r="C32" s="277"/>
      <c r="D32" s="277"/>
      <c r="E32" s="277"/>
      <c r="F32" s="277"/>
      <c r="G32" s="277"/>
      <c r="H32" s="277"/>
      <c r="I32" s="277"/>
      <c r="J32" s="277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</row>
    <row r="33" spans="1:67" ht="112.5" customHeight="1" x14ac:dyDescent="0.25">
      <c r="A33" s="230" t="s">
        <v>103</v>
      </c>
      <c r="B33" s="235" t="s">
        <v>104</v>
      </c>
      <c r="C33" s="223" t="s">
        <v>46</v>
      </c>
      <c r="D33" s="225" t="s">
        <v>105</v>
      </c>
      <c r="E33" s="237">
        <v>100</v>
      </c>
      <c r="F33" s="238">
        <v>100</v>
      </c>
      <c r="G33" s="238">
        <v>100</v>
      </c>
      <c r="H33" s="238">
        <v>100</v>
      </c>
      <c r="I33" s="238">
        <v>100</v>
      </c>
      <c r="J33" s="22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</row>
    <row r="34" spans="1:67" ht="56.25" customHeight="1" x14ac:dyDescent="0.25">
      <c r="A34" s="230" t="s">
        <v>106</v>
      </c>
      <c r="B34" s="235" t="s">
        <v>36</v>
      </c>
      <c r="C34" s="223" t="s">
        <v>37</v>
      </c>
      <c r="D34" s="225" t="s">
        <v>107</v>
      </c>
      <c r="E34" s="237">
        <v>0</v>
      </c>
      <c r="F34" s="238">
        <v>0</v>
      </c>
      <c r="G34" s="238">
        <v>0</v>
      </c>
      <c r="H34" s="238">
        <v>0</v>
      </c>
      <c r="I34" s="238">
        <v>0</v>
      </c>
      <c r="J34" s="220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</row>
    <row r="35" spans="1:67" ht="90.75" customHeight="1" x14ac:dyDescent="0.25">
      <c r="A35" s="223" t="s">
        <v>108</v>
      </c>
      <c r="B35" s="235" t="s">
        <v>109</v>
      </c>
      <c r="C35" s="223" t="s">
        <v>46</v>
      </c>
      <c r="D35" s="225" t="s">
        <v>110</v>
      </c>
      <c r="E35" s="241">
        <f>'2.1'!D43/'2.1'!D42*100</f>
        <v>13.420226463469993</v>
      </c>
      <c r="F35" s="227">
        <f>'2.1'!E43/'2.1'!E42*100</f>
        <v>18.221300669536401</v>
      </c>
      <c r="G35" s="227">
        <f>'2.1'!F43/'2.1'!F42*100</f>
        <v>0.47397379323846367</v>
      </c>
      <c r="H35" s="227">
        <f>'2.1'!G43/'2.1'!G42*100</f>
        <v>12.205713657096346</v>
      </c>
      <c r="I35" s="227">
        <f>'2.1'!H43/'2.1'!H42*100</f>
        <v>17.677974942316791</v>
      </c>
      <c r="J35" s="220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</row>
    <row r="36" spans="1:67" ht="26.25" customHeight="1" x14ac:dyDescent="0.25">
      <c r="A36" s="279" t="s">
        <v>111</v>
      </c>
      <c r="B36" s="280"/>
      <c r="C36" s="280"/>
      <c r="D36" s="280"/>
      <c r="E36" s="280"/>
      <c r="F36" s="280"/>
      <c r="G36" s="280"/>
      <c r="H36" s="280"/>
      <c r="I36" s="280"/>
      <c r="J36" s="280"/>
    </row>
    <row r="37" spans="1:67" ht="85.5" customHeight="1" x14ac:dyDescent="0.25">
      <c r="A37" s="223" t="s">
        <v>112</v>
      </c>
      <c r="B37" s="235" t="s">
        <v>113</v>
      </c>
      <c r="C37" s="223" t="s">
        <v>44</v>
      </c>
      <c r="D37" s="225" t="s">
        <v>114</v>
      </c>
      <c r="E37" s="240">
        <v>-74.400000000000006</v>
      </c>
      <c r="F37" s="239">
        <f>('2.1'!E45-'2.1'!D45)*1000</f>
        <v>-98.592000000000013</v>
      </c>
      <c r="G37" s="239">
        <f>('2.1'!F45-'2.1'!E45)*1000</f>
        <v>-98.59199999999646</v>
      </c>
      <c r="H37" s="239">
        <f>('2.1'!G45-'2.1'!F45)*1000</f>
        <v>-98.592000000000013</v>
      </c>
      <c r="I37" s="239">
        <f>('2.1'!H45-'2.1'!G45)*1000</f>
        <v>-98.59199999999646</v>
      </c>
      <c r="J37" s="220" t="s">
        <v>115</v>
      </c>
    </row>
    <row r="38" spans="1:67" x14ac:dyDescent="0.25">
      <c r="A38" s="17"/>
      <c r="B38" s="17"/>
      <c r="C38" s="15"/>
      <c r="D38" s="15"/>
      <c r="E38" s="15"/>
      <c r="F38" s="213"/>
      <c r="G38" s="213"/>
      <c r="H38" s="213"/>
      <c r="I38" s="213"/>
      <c r="J38" s="213"/>
    </row>
    <row r="39" spans="1:67" x14ac:dyDescent="0.25">
      <c r="A39" s="17"/>
      <c r="B39" s="17"/>
      <c r="C39" s="15"/>
      <c r="D39" s="15"/>
      <c r="E39" s="15"/>
      <c r="F39" s="213"/>
      <c r="G39" s="213"/>
      <c r="H39" s="213"/>
      <c r="I39" s="213"/>
      <c r="J39" s="213"/>
    </row>
    <row r="40" spans="1:67" ht="41.25" customHeight="1" x14ac:dyDescent="0.25">
      <c r="A40" s="278" t="s">
        <v>360</v>
      </c>
      <c r="B40" s="278"/>
      <c r="C40" s="278"/>
      <c r="D40" s="278"/>
      <c r="E40" s="245"/>
      <c r="F40" s="246"/>
      <c r="G40" s="247" t="s">
        <v>352</v>
      </c>
      <c r="H40" s="246"/>
      <c r="I40" s="246"/>
      <c r="J40" s="246"/>
    </row>
    <row r="41" spans="1:67" x14ac:dyDescent="0.25">
      <c r="A41" s="17"/>
      <c r="B41" s="17"/>
      <c r="C41" s="15"/>
      <c r="D41" s="15"/>
      <c r="E41" s="15"/>
      <c r="F41" s="213"/>
      <c r="G41" s="213"/>
      <c r="H41" s="213"/>
      <c r="I41" s="213"/>
      <c r="J41" s="213"/>
    </row>
    <row r="42" spans="1:67" x14ac:dyDescent="0.25">
      <c r="A42" s="17"/>
      <c r="B42" s="17"/>
      <c r="C42" s="15"/>
      <c r="D42" s="15"/>
      <c r="E42" s="15"/>
      <c r="F42" s="213"/>
      <c r="G42" s="213"/>
      <c r="H42" s="213"/>
      <c r="I42" s="213"/>
      <c r="J42" s="213"/>
    </row>
    <row r="43" spans="1:67" x14ac:dyDescent="0.25">
      <c r="A43" s="17"/>
      <c r="B43" s="17"/>
      <c r="C43" s="15"/>
      <c r="D43" s="15"/>
      <c r="E43" s="15"/>
      <c r="F43" s="213"/>
      <c r="G43" s="213"/>
      <c r="H43" s="213"/>
      <c r="I43" s="213"/>
      <c r="J43" s="213"/>
    </row>
    <row r="44" spans="1:67" x14ac:dyDescent="0.25">
      <c r="A44" s="17"/>
      <c r="B44" s="17"/>
      <c r="C44" s="15"/>
      <c r="D44" s="15"/>
      <c r="E44" s="15"/>
      <c r="F44" s="213"/>
      <c r="G44" s="213"/>
      <c r="H44" s="213"/>
      <c r="I44" s="213"/>
      <c r="J44" s="213"/>
    </row>
    <row r="45" spans="1:67" x14ac:dyDescent="0.25">
      <c r="A45" s="17"/>
      <c r="B45" s="17"/>
      <c r="C45" s="15"/>
      <c r="D45" s="15"/>
      <c r="E45" s="15"/>
      <c r="F45" s="213"/>
      <c r="G45" s="213"/>
      <c r="H45" s="213"/>
      <c r="I45" s="213"/>
      <c r="J45" s="213"/>
    </row>
    <row r="46" spans="1:67" x14ac:dyDescent="0.25">
      <c r="A46" s="10"/>
      <c r="B46" s="10"/>
      <c r="C46" s="15"/>
      <c r="D46" s="15"/>
      <c r="E46" s="15"/>
      <c r="F46" s="213"/>
      <c r="G46" s="213"/>
      <c r="H46" s="213"/>
      <c r="I46" s="213"/>
      <c r="J46" s="213"/>
    </row>
    <row r="47" spans="1:67" x14ac:dyDescent="0.25">
      <c r="A47" s="10"/>
      <c r="B47" s="10"/>
      <c r="C47" s="15"/>
      <c r="D47" s="15"/>
      <c r="E47" s="15"/>
      <c r="F47" s="213"/>
      <c r="G47" s="213"/>
      <c r="H47" s="213"/>
      <c r="I47" s="213"/>
      <c r="J47" s="213"/>
    </row>
    <row r="48" spans="1:67" x14ac:dyDescent="0.25">
      <c r="A48" s="10"/>
      <c r="B48" s="10"/>
      <c r="C48" s="15"/>
      <c r="D48" s="15"/>
      <c r="E48" s="15"/>
      <c r="F48" s="213"/>
      <c r="G48" s="213"/>
      <c r="H48" s="213"/>
      <c r="I48" s="213"/>
      <c r="J48" s="213"/>
    </row>
    <row r="49" spans="1:10" x14ac:dyDescent="0.25">
      <c r="A49" s="10"/>
      <c r="B49" s="10"/>
      <c r="C49" s="15"/>
      <c r="D49" s="15"/>
      <c r="E49" s="15"/>
      <c r="F49" s="213"/>
      <c r="G49" s="213"/>
      <c r="H49" s="213"/>
      <c r="I49" s="213"/>
      <c r="J49" s="213"/>
    </row>
    <row r="50" spans="1:10" x14ac:dyDescent="0.25">
      <c r="A50" s="10"/>
      <c r="B50" s="10"/>
      <c r="C50" s="15"/>
      <c r="D50" s="15"/>
      <c r="E50" s="15"/>
      <c r="F50" s="213"/>
      <c r="G50" s="213"/>
      <c r="H50" s="213"/>
      <c r="I50" s="213"/>
      <c r="J50" s="213"/>
    </row>
    <row r="51" spans="1:10" x14ac:dyDescent="0.25">
      <c r="A51" s="10"/>
      <c r="B51" s="10"/>
      <c r="C51" s="15"/>
      <c r="D51" s="15"/>
      <c r="E51" s="15"/>
      <c r="F51" s="213"/>
      <c r="G51" s="213"/>
      <c r="H51" s="213"/>
      <c r="I51" s="213"/>
      <c r="J51" s="213"/>
    </row>
    <row r="52" spans="1:10" x14ac:dyDescent="0.25">
      <c r="A52" s="10"/>
      <c r="B52" s="10"/>
      <c r="C52" s="15"/>
      <c r="D52" s="15"/>
      <c r="E52" s="15"/>
      <c r="F52" s="213"/>
      <c r="G52" s="213"/>
      <c r="H52" s="213"/>
      <c r="I52" s="213"/>
      <c r="J52" s="213"/>
    </row>
    <row r="53" spans="1:10" x14ac:dyDescent="0.25">
      <c r="A53" s="10"/>
      <c r="B53" s="10"/>
      <c r="C53" s="15"/>
      <c r="D53" s="15"/>
      <c r="E53" s="15"/>
      <c r="F53" s="213"/>
      <c r="G53" s="213"/>
      <c r="H53" s="213"/>
      <c r="I53" s="213"/>
      <c r="J53" s="213"/>
    </row>
    <row r="54" spans="1:10" x14ac:dyDescent="0.25">
      <c r="A54" s="10"/>
      <c r="B54" s="10"/>
      <c r="C54" s="15"/>
      <c r="D54" s="15"/>
      <c r="E54" s="15"/>
      <c r="F54" s="213"/>
      <c r="G54" s="213"/>
      <c r="H54" s="213"/>
      <c r="I54" s="213"/>
      <c r="J54" s="213"/>
    </row>
    <row r="55" spans="1:10" x14ac:dyDescent="0.25">
      <c r="A55" s="10"/>
      <c r="B55" s="10"/>
      <c r="C55" s="15"/>
      <c r="D55" s="15"/>
      <c r="E55" s="15"/>
      <c r="F55" s="213"/>
      <c r="G55" s="213"/>
      <c r="H55" s="213"/>
      <c r="I55" s="213"/>
      <c r="J55" s="213"/>
    </row>
    <row r="56" spans="1:10" x14ac:dyDescent="0.25">
      <c r="A56" s="10"/>
      <c r="B56" s="10"/>
      <c r="C56" s="15"/>
      <c r="D56" s="15"/>
      <c r="E56" s="15"/>
      <c r="F56" s="213"/>
      <c r="G56" s="213"/>
      <c r="H56" s="213"/>
      <c r="I56" s="213"/>
      <c r="J56" s="213"/>
    </row>
    <row r="57" spans="1:10" x14ac:dyDescent="0.25">
      <c r="A57" s="10"/>
      <c r="B57" s="10"/>
      <c r="C57" s="15"/>
      <c r="D57" s="15"/>
      <c r="E57" s="15"/>
      <c r="F57" s="213"/>
      <c r="G57" s="213"/>
      <c r="H57" s="213"/>
      <c r="I57" s="213"/>
      <c r="J57" s="213"/>
    </row>
    <row r="58" spans="1:10" x14ac:dyDescent="0.25">
      <c r="A58" s="10"/>
      <c r="B58" s="10"/>
      <c r="C58" s="15"/>
      <c r="D58" s="15"/>
      <c r="E58" s="15"/>
      <c r="F58" s="213"/>
      <c r="G58" s="213"/>
      <c r="H58" s="213"/>
      <c r="I58" s="213"/>
      <c r="J58" s="213"/>
    </row>
    <row r="59" spans="1:10" x14ac:dyDescent="0.25">
      <c r="A59" s="10"/>
      <c r="B59" s="10"/>
      <c r="C59" s="15"/>
      <c r="D59" s="15"/>
      <c r="E59" s="15"/>
      <c r="F59" s="213"/>
      <c r="G59" s="213"/>
      <c r="H59" s="213"/>
      <c r="I59" s="213"/>
      <c r="J59" s="213"/>
    </row>
    <row r="60" spans="1:10" x14ac:dyDescent="0.25">
      <c r="A60" s="10"/>
      <c r="B60" s="10"/>
      <c r="C60" s="15"/>
      <c r="D60" s="15"/>
      <c r="E60" s="15"/>
      <c r="F60" s="213"/>
      <c r="G60" s="213"/>
      <c r="H60" s="213"/>
      <c r="I60" s="213"/>
      <c r="J60" s="213"/>
    </row>
    <row r="61" spans="1:10" x14ac:dyDescent="0.25">
      <c r="A61" s="10"/>
      <c r="B61" s="10"/>
      <c r="C61" s="15"/>
      <c r="D61" s="15"/>
      <c r="E61" s="15"/>
      <c r="F61" s="213"/>
      <c r="G61" s="213"/>
      <c r="H61" s="213"/>
      <c r="I61" s="213"/>
      <c r="J61" s="213"/>
    </row>
    <row r="62" spans="1:10" x14ac:dyDescent="0.25">
      <c r="A62" s="10"/>
      <c r="B62" s="10"/>
      <c r="C62" s="15"/>
      <c r="D62" s="15"/>
      <c r="E62" s="15"/>
      <c r="F62" s="213"/>
      <c r="G62" s="213"/>
      <c r="H62" s="213"/>
      <c r="I62" s="213"/>
      <c r="J62" s="213"/>
    </row>
    <row r="63" spans="1:10" x14ac:dyDescent="0.25">
      <c r="A63" s="10"/>
      <c r="B63" s="10"/>
      <c r="C63" s="15"/>
      <c r="D63" s="15"/>
      <c r="E63" s="15"/>
      <c r="F63" s="213"/>
      <c r="G63" s="213"/>
      <c r="H63" s="213"/>
      <c r="I63" s="213"/>
      <c r="J63" s="213"/>
    </row>
    <row r="64" spans="1:10" x14ac:dyDescent="0.25">
      <c r="A64" s="10"/>
      <c r="B64" s="10"/>
      <c r="C64" s="15"/>
      <c r="D64" s="15"/>
      <c r="E64" s="15"/>
      <c r="F64" s="213"/>
      <c r="G64" s="213"/>
      <c r="H64" s="213"/>
      <c r="I64" s="213"/>
      <c r="J64" s="213"/>
    </row>
    <row r="65" spans="1:10" x14ac:dyDescent="0.25">
      <c r="A65" s="10"/>
      <c r="B65" s="10"/>
      <c r="C65" s="15"/>
      <c r="D65" s="15"/>
      <c r="E65" s="15"/>
      <c r="F65" s="213"/>
      <c r="G65" s="213"/>
      <c r="H65" s="213"/>
      <c r="I65" s="213"/>
      <c r="J65" s="213"/>
    </row>
    <row r="66" spans="1:10" x14ac:dyDescent="0.25">
      <c r="A66" s="10"/>
      <c r="B66" s="10"/>
      <c r="C66" s="15"/>
      <c r="D66" s="15"/>
      <c r="E66" s="15"/>
      <c r="F66" s="213"/>
      <c r="G66" s="213"/>
      <c r="H66" s="213"/>
      <c r="I66" s="213"/>
      <c r="J66" s="213"/>
    </row>
    <row r="67" spans="1:10" x14ac:dyDescent="0.25">
      <c r="A67" s="14"/>
      <c r="B67" s="14"/>
      <c r="C67" s="15"/>
      <c r="D67" s="15"/>
      <c r="E67" s="15"/>
      <c r="F67" s="213"/>
      <c r="G67" s="213"/>
      <c r="H67" s="213"/>
      <c r="I67" s="213"/>
      <c r="J67" s="213"/>
    </row>
    <row r="68" spans="1:10" x14ac:dyDescent="0.25">
      <c r="A68" s="14"/>
      <c r="B68" s="14"/>
      <c r="C68" s="15"/>
      <c r="D68" s="15"/>
      <c r="E68" s="15"/>
      <c r="F68" s="213"/>
      <c r="G68" s="213"/>
      <c r="H68" s="213"/>
      <c r="I68" s="213"/>
      <c r="J68" s="213"/>
    </row>
    <row r="69" spans="1:10" x14ac:dyDescent="0.25">
      <c r="A69" s="14"/>
      <c r="B69" s="14"/>
      <c r="C69" s="15"/>
      <c r="D69" s="15"/>
      <c r="E69" s="15"/>
      <c r="F69" s="213"/>
      <c r="G69" s="213"/>
      <c r="H69" s="213"/>
      <c r="I69" s="213"/>
      <c r="J69" s="213"/>
    </row>
    <row r="70" spans="1:10" x14ac:dyDescent="0.25">
      <c r="A70" s="14"/>
      <c r="B70" s="14"/>
      <c r="C70" s="15"/>
      <c r="D70" s="15"/>
      <c r="E70" s="15"/>
      <c r="F70" s="213"/>
      <c r="G70" s="213"/>
      <c r="H70" s="213"/>
      <c r="I70" s="213"/>
      <c r="J70" s="213"/>
    </row>
    <row r="71" spans="1:10" x14ac:dyDescent="0.25">
      <c r="A71" s="14"/>
      <c r="B71" s="14"/>
      <c r="C71" s="15"/>
      <c r="D71" s="15"/>
      <c r="E71" s="15"/>
      <c r="F71" s="213"/>
      <c r="G71" s="213"/>
      <c r="H71" s="213"/>
      <c r="I71" s="213"/>
      <c r="J71" s="213"/>
    </row>
    <row r="72" spans="1:10" x14ac:dyDescent="0.25">
      <c r="A72" s="14"/>
      <c r="B72" s="14"/>
      <c r="C72" s="15"/>
      <c r="D72" s="15"/>
      <c r="E72" s="15"/>
      <c r="F72" s="213"/>
      <c r="G72" s="213"/>
      <c r="H72" s="213"/>
      <c r="I72" s="213"/>
      <c r="J72" s="213"/>
    </row>
    <row r="73" spans="1:10" x14ac:dyDescent="0.25">
      <c r="A73" s="14"/>
      <c r="B73" s="14"/>
      <c r="C73" s="15"/>
      <c r="D73" s="15"/>
      <c r="E73" s="15"/>
      <c r="F73" s="213"/>
      <c r="G73" s="213"/>
      <c r="H73" s="213"/>
      <c r="I73" s="213"/>
      <c r="J73" s="213"/>
    </row>
    <row r="74" spans="1:10" x14ac:dyDescent="0.25">
      <c r="A74" s="14"/>
      <c r="B74" s="14"/>
      <c r="C74" s="15"/>
      <c r="D74" s="15"/>
      <c r="E74" s="15"/>
      <c r="F74" s="213"/>
      <c r="G74" s="213"/>
      <c r="H74" s="213"/>
      <c r="I74" s="213"/>
      <c r="J74" s="213"/>
    </row>
    <row r="75" spans="1:10" x14ac:dyDescent="0.25">
      <c r="A75" s="14"/>
      <c r="B75" s="14"/>
      <c r="C75" s="15"/>
      <c r="D75" s="15"/>
      <c r="E75" s="15"/>
      <c r="F75" s="213"/>
      <c r="G75" s="213"/>
      <c r="H75" s="213"/>
      <c r="I75" s="213"/>
      <c r="J75" s="213"/>
    </row>
    <row r="76" spans="1:10" x14ac:dyDescent="0.25">
      <c r="A76" s="14"/>
      <c r="B76" s="14"/>
      <c r="C76" s="15"/>
      <c r="D76" s="15"/>
      <c r="E76" s="15"/>
      <c r="F76" s="213"/>
      <c r="G76" s="213"/>
      <c r="H76" s="213"/>
      <c r="I76" s="213"/>
      <c r="J76" s="213"/>
    </row>
    <row r="77" spans="1:10" x14ac:dyDescent="0.25">
      <c r="A77" s="14"/>
      <c r="B77" s="14"/>
      <c r="C77" s="15"/>
      <c r="D77" s="15"/>
      <c r="E77" s="15"/>
      <c r="F77" s="213"/>
      <c r="G77" s="213"/>
      <c r="H77" s="213"/>
      <c r="I77" s="213"/>
      <c r="J77" s="213"/>
    </row>
    <row r="78" spans="1:10" x14ac:dyDescent="0.25">
      <c r="A78" s="14"/>
      <c r="B78" s="14"/>
      <c r="C78" s="15"/>
      <c r="D78" s="15"/>
      <c r="E78" s="15"/>
      <c r="F78" s="213"/>
      <c r="G78" s="213"/>
      <c r="H78" s="213"/>
      <c r="I78" s="213"/>
      <c r="J78" s="213"/>
    </row>
    <row r="79" spans="1:10" x14ac:dyDescent="0.25">
      <c r="A79" s="14"/>
      <c r="B79" s="14"/>
      <c r="C79" s="15"/>
      <c r="D79" s="15"/>
      <c r="E79" s="15"/>
      <c r="F79" s="213"/>
      <c r="G79" s="213"/>
      <c r="H79" s="213"/>
      <c r="I79" s="213"/>
      <c r="J79" s="213"/>
    </row>
    <row r="80" spans="1:10" x14ac:dyDescent="0.25">
      <c r="A80" s="14"/>
      <c r="B80" s="14"/>
      <c r="C80" s="15"/>
      <c r="D80" s="15"/>
      <c r="E80" s="15"/>
      <c r="F80" s="213"/>
      <c r="G80" s="213"/>
      <c r="H80" s="213"/>
      <c r="I80" s="213"/>
      <c r="J80" s="213"/>
    </row>
    <row r="81" spans="1:10" x14ac:dyDescent="0.25">
      <c r="A81" s="14"/>
      <c r="B81" s="14"/>
      <c r="C81" s="15"/>
      <c r="D81" s="15"/>
      <c r="E81" s="15"/>
      <c r="F81" s="213"/>
      <c r="G81" s="213"/>
      <c r="H81" s="213"/>
      <c r="I81" s="213"/>
      <c r="J81" s="213"/>
    </row>
    <row r="82" spans="1:10" x14ac:dyDescent="0.25">
      <c r="A82" s="14"/>
      <c r="B82" s="14"/>
      <c r="C82" s="15"/>
      <c r="D82" s="15"/>
      <c r="E82" s="15"/>
      <c r="F82" s="213"/>
      <c r="G82" s="213"/>
      <c r="H82" s="213"/>
      <c r="I82" s="213"/>
      <c r="J82" s="213"/>
    </row>
    <row r="83" spans="1:10" x14ac:dyDescent="0.25">
      <c r="A83" s="14"/>
      <c r="B83" s="14"/>
      <c r="C83" s="15"/>
      <c r="D83" s="15"/>
      <c r="E83" s="15"/>
      <c r="F83" s="213"/>
      <c r="G83" s="213"/>
      <c r="H83" s="213"/>
      <c r="I83" s="213"/>
      <c r="J83" s="213"/>
    </row>
    <row r="84" spans="1:10" x14ac:dyDescent="0.25">
      <c r="A84" s="14"/>
      <c r="B84" s="14"/>
      <c r="C84" s="15"/>
      <c r="D84" s="15"/>
      <c r="E84" s="15"/>
      <c r="F84" s="213"/>
      <c r="G84" s="213"/>
      <c r="H84" s="213"/>
      <c r="I84" s="213"/>
      <c r="J84" s="213"/>
    </row>
    <row r="85" spans="1:10" x14ac:dyDescent="0.25">
      <c r="A85" s="14"/>
      <c r="B85" s="14"/>
      <c r="C85" s="15"/>
      <c r="D85" s="15"/>
      <c r="E85" s="15"/>
      <c r="F85" s="213"/>
      <c r="G85" s="213"/>
      <c r="H85" s="213"/>
      <c r="I85" s="213"/>
      <c r="J85" s="213"/>
    </row>
    <row r="86" spans="1:10" x14ac:dyDescent="0.25">
      <c r="A86" s="14"/>
      <c r="B86" s="14"/>
      <c r="C86" s="15"/>
      <c r="D86" s="15"/>
      <c r="E86" s="15"/>
      <c r="F86" s="213"/>
      <c r="G86" s="213"/>
      <c r="H86" s="213"/>
      <c r="I86" s="213"/>
      <c r="J86" s="213"/>
    </row>
    <row r="87" spans="1:10" x14ac:dyDescent="0.25">
      <c r="A87" s="14"/>
      <c r="B87" s="14"/>
      <c r="C87" s="15"/>
      <c r="D87" s="15"/>
      <c r="E87" s="15"/>
      <c r="F87" s="213"/>
      <c r="G87" s="213"/>
      <c r="H87" s="213"/>
      <c r="I87" s="213"/>
      <c r="J87" s="213"/>
    </row>
    <row r="88" spans="1:10" x14ac:dyDescent="0.25">
      <c r="A88" s="14"/>
      <c r="B88" s="14"/>
      <c r="C88" s="15"/>
      <c r="D88" s="15"/>
      <c r="E88" s="15"/>
      <c r="F88" s="213"/>
      <c r="G88" s="213"/>
      <c r="H88" s="213"/>
      <c r="I88" s="213"/>
      <c r="J88" s="213"/>
    </row>
    <row r="89" spans="1:10" x14ac:dyDescent="0.25">
      <c r="A89" s="14"/>
      <c r="B89" s="14"/>
      <c r="C89" s="15"/>
      <c r="D89" s="15"/>
      <c r="E89" s="15"/>
      <c r="F89" s="213"/>
      <c r="G89" s="213"/>
      <c r="H89" s="213"/>
      <c r="I89" s="213"/>
      <c r="J89" s="213"/>
    </row>
    <row r="90" spans="1:10" x14ac:dyDescent="0.25">
      <c r="A90" s="14"/>
      <c r="B90" s="14"/>
      <c r="C90" s="15"/>
      <c r="D90" s="15"/>
      <c r="E90" s="15"/>
      <c r="F90" s="213"/>
      <c r="G90" s="213"/>
      <c r="H90" s="213"/>
      <c r="I90" s="213"/>
      <c r="J90" s="213"/>
    </row>
    <row r="91" spans="1:10" x14ac:dyDescent="0.25">
      <c r="A91" s="19"/>
      <c r="B91" s="19"/>
      <c r="C91" s="15"/>
      <c r="D91" s="15"/>
      <c r="E91" s="15"/>
      <c r="F91" s="213"/>
      <c r="G91" s="213"/>
      <c r="H91" s="213"/>
      <c r="I91" s="213"/>
      <c r="J91" s="213"/>
    </row>
    <row r="92" spans="1:10" x14ac:dyDescent="0.25">
      <c r="A92" s="10"/>
      <c r="B92" s="10"/>
      <c r="C92" s="15"/>
      <c r="D92" s="15"/>
      <c r="E92" s="15"/>
      <c r="F92" s="213"/>
      <c r="G92" s="213"/>
      <c r="H92" s="213"/>
      <c r="I92" s="213"/>
      <c r="J92" s="213"/>
    </row>
    <row r="93" spans="1:10" x14ac:dyDescent="0.25">
      <c r="A93" s="10"/>
      <c r="B93" s="10"/>
      <c r="C93" s="15"/>
      <c r="D93" s="15"/>
      <c r="E93" s="15"/>
      <c r="F93" s="213"/>
      <c r="G93" s="213"/>
      <c r="H93" s="213"/>
      <c r="I93" s="213"/>
      <c r="J93" s="213"/>
    </row>
    <row r="96" spans="1:10" x14ac:dyDescent="0.25">
      <c r="C96" s="11"/>
      <c r="D96" s="11"/>
      <c r="E96" s="11"/>
      <c r="F96" s="214"/>
      <c r="G96" s="214"/>
      <c r="H96" s="214"/>
      <c r="I96" s="214"/>
    </row>
    <row r="98" spans="1:10" x14ac:dyDescent="0.25">
      <c r="A98" s="17"/>
      <c r="B98" s="17"/>
    </row>
    <row r="99" spans="1:10" x14ac:dyDescent="0.25">
      <c r="A99" s="17"/>
      <c r="B99" s="17"/>
      <c r="C99" s="11"/>
      <c r="D99" s="11"/>
      <c r="E99" s="11"/>
      <c r="F99" s="214"/>
      <c r="G99" s="214"/>
      <c r="H99" s="214"/>
      <c r="I99" s="214"/>
    </row>
    <row r="102" spans="1:10" x14ac:dyDescent="0.25">
      <c r="C102" s="11"/>
      <c r="D102" s="11"/>
      <c r="E102" s="11"/>
      <c r="F102" s="214"/>
      <c r="G102" s="214"/>
      <c r="H102" s="214"/>
      <c r="I102" s="214"/>
      <c r="J102" s="214"/>
    </row>
  </sheetData>
  <mergeCells count="16">
    <mergeCell ref="A17:J17"/>
    <mergeCell ref="A23:J23"/>
    <mergeCell ref="A32:J32"/>
    <mergeCell ref="A40:D40"/>
    <mergeCell ref="A36:J36"/>
    <mergeCell ref="G1:J1"/>
    <mergeCell ref="F2:J2"/>
    <mergeCell ref="G4:J4"/>
    <mergeCell ref="A6:J7"/>
    <mergeCell ref="A13:A15"/>
    <mergeCell ref="B13:B15"/>
    <mergeCell ref="C13:C15"/>
    <mergeCell ref="D13:D15"/>
    <mergeCell ref="E13:I14"/>
    <mergeCell ref="J13:J15"/>
    <mergeCell ref="A8:J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48" orientation="portrait" r:id="rId1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HJ172"/>
  <sheetViews>
    <sheetView tabSelected="1" zoomScaleNormal="100" workbookViewId="0">
      <selection activeCell="DL8" sqref="DL8:EN12"/>
    </sheetView>
  </sheetViews>
  <sheetFormatPr defaultColWidth="0.7109375" defaultRowHeight="15.75" outlineLevelCol="1" x14ac:dyDescent="0.25"/>
  <cols>
    <col min="1" max="1" width="6.7109375" style="3" customWidth="1"/>
    <col min="2" max="3" width="0.7109375" style="3"/>
    <col min="4" max="4" width="5.5703125" style="3" customWidth="1"/>
    <col min="5" max="30" width="0.7109375" style="3"/>
    <col min="31" max="31" width="5.140625" style="3" customWidth="1"/>
    <col min="32" max="53" width="0.7109375" style="3"/>
    <col min="54" max="54" width="23.5703125" style="3" customWidth="1"/>
    <col min="55" max="176" width="0.7109375" style="3"/>
    <col min="177" max="217" width="0" style="3" hidden="1" customWidth="1" outlineLevel="1"/>
    <col min="218" max="218" width="0.7109375" style="3" collapsed="1"/>
    <col min="219" max="262" width="0.7109375" style="3"/>
    <col min="263" max="263" width="8.7109375" style="3" customWidth="1"/>
    <col min="264" max="16384" width="0.7109375" style="3"/>
  </cols>
  <sheetData>
    <row r="1" spans="1:217" ht="15.75" customHeight="1" x14ac:dyDescent="0.25">
      <c r="BB1" s="353" t="s">
        <v>378</v>
      </c>
      <c r="BC1" s="353"/>
      <c r="BD1" s="353"/>
      <c r="BE1" s="353"/>
      <c r="BF1" s="353"/>
      <c r="BG1" s="353"/>
      <c r="BH1" s="353"/>
      <c r="BI1" s="353"/>
      <c r="BJ1" s="353"/>
      <c r="BK1" s="353"/>
      <c r="BL1" s="353"/>
      <c r="BM1" s="353"/>
      <c r="BN1" s="353"/>
      <c r="BO1" s="353"/>
      <c r="BP1" s="353"/>
      <c r="BQ1" s="353"/>
      <c r="BR1" s="353"/>
      <c r="BS1" s="353"/>
      <c r="BT1" s="353"/>
      <c r="BU1" s="353"/>
      <c r="BV1" s="353"/>
      <c r="BW1" s="353"/>
      <c r="BX1" s="353"/>
      <c r="BY1" s="353"/>
      <c r="BZ1" s="353"/>
      <c r="CA1" s="353"/>
      <c r="CB1" s="353"/>
      <c r="CC1" s="353"/>
      <c r="CD1" s="353"/>
      <c r="CE1" s="353"/>
      <c r="CF1" s="353"/>
      <c r="CG1" s="353"/>
      <c r="CH1" s="353"/>
      <c r="CI1" s="353"/>
      <c r="CJ1" s="353"/>
      <c r="CK1" s="353"/>
      <c r="CL1" s="353"/>
      <c r="CM1" s="353"/>
      <c r="CN1" s="353"/>
      <c r="CO1" s="353"/>
      <c r="CP1" s="353"/>
      <c r="CQ1" s="353"/>
      <c r="CR1" s="353"/>
      <c r="CS1" s="353"/>
      <c r="CT1" s="353"/>
      <c r="CU1" s="353"/>
      <c r="CV1" s="353"/>
      <c r="CW1" s="353"/>
      <c r="CX1" s="353"/>
      <c r="CY1" s="353"/>
      <c r="CZ1" s="353"/>
      <c r="DA1" s="353"/>
      <c r="DB1" s="353"/>
      <c r="DC1" s="353"/>
      <c r="DD1" s="353"/>
      <c r="DE1" s="353"/>
      <c r="DF1" s="353"/>
      <c r="DG1" s="353"/>
      <c r="DH1" s="353"/>
      <c r="DI1" s="353"/>
      <c r="DJ1" s="353"/>
      <c r="DK1" s="353"/>
      <c r="DL1" s="353"/>
      <c r="DM1" s="353"/>
      <c r="DN1" s="353"/>
      <c r="DO1" s="353"/>
      <c r="DP1" s="353"/>
      <c r="DQ1" s="353"/>
      <c r="DR1" s="353"/>
      <c r="DS1" s="353"/>
      <c r="DT1" s="353"/>
      <c r="DU1" s="353"/>
      <c r="DV1" s="353"/>
      <c r="DW1" s="353"/>
      <c r="DX1" s="353"/>
      <c r="DY1" s="353"/>
      <c r="DZ1" s="353"/>
      <c r="EA1" s="353"/>
      <c r="EB1" s="353"/>
      <c r="EC1" s="353"/>
      <c r="ED1" s="353"/>
      <c r="EE1" s="353"/>
      <c r="EF1" s="353"/>
      <c r="EG1" s="353"/>
      <c r="EH1" s="353"/>
      <c r="EI1" s="353"/>
      <c r="EJ1" s="353"/>
      <c r="EK1" s="353"/>
      <c r="EL1" s="353"/>
      <c r="EM1" s="353"/>
      <c r="EN1" s="353"/>
      <c r="EO1" s="353"/>
      <c r="EP1" s="353"/>
      <c r="EQ1" s="353"/>
      <c r="ER1" s="353"/>
      <c r="ES1" s="353"/>
      <c r="ET1" s="353"/>
      <c r="EU1" s="353"/>
      <c r="EV1" s="353"/>
      <c r="EW1" s="353"/>
      <c r="EX1" s="353"/>
      <c r="EY1" s="353"/>
      <c r="EZ1" s="353"/>
      <c r="FA1" s="353"/>
      <c r="FB1" s="353"/>
      <c r="FC1" s="353"/>
      <c r="FD1" s="353"/>
      <c r="FE1" s="353"/>
      <c r="FF1" s="353"/>
      <c r="FG1" s="353"/>
      <c r="FH1" s="353"/>
      <c r="FI1" s="353"/>
      <c r="FJ1" s="353"/>
      <c r="FK1" s="353"/>
      <c r="FL1" s="353"/>
      <c r="FM1" s="353"/>
      <c r="FN1" s="353"/>
      <c r="FO1" s="353"/>
      <c r="FP1" s="353"/>
      <c r="FQ1" s="353"/>
      <c r="FR1" s="353"/>
      <c r="FS1" s="353"/>
      <c r="FT1" s="353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</row>
    <row r="2" spans="1:217" ht="32.25" customHeight="1" x14ac:dyDescent="0.25">
      <c r="BB2" s="353"/>
      <c r="BC2" s="353"/>
      <c r="BD2" s="353"/>
      <c r="BE2" s="353"/>
      <c r="BF2" s="353"/>
      <c r="BG2" s="353"/>
      <c r="BH2" s="353"/>
      <c r="BI2" s="353"/>
      <c r="BJ2" s="353"/>
      <c r="BK2" s="353"/>
      <c r="BL2" s="353"/>
      <c r="BM2" s="353"/>
      <c r="BN2" s="353"/>
      <c r="BO2" s="353"/>
      <c r="BP2" s="353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  <c r="CZ2" s="353"/>
      <c r="DA2" s="353"/>
      <c r="DB2" s="353"/>
      <c r="DC2" s="353"/>
      <c r="DD2" s="353"/>
      <c r="DE2" s="353"/>
      <c r="DF2" s="353"/>
      <c r="DG2" s="353"/>
      <c r="DH2" s="353"/>
      <c r="DI2" s="353"/>
      <c r="DJ2" s="353"/>
      <c r="DK2" s="353"/>
      <c r="DL2" s="353"/>
      <c r="DM2" s="353"/>
      <c r="DN2" s="353"/>
      <c r="DO2" s="353"/>
      <c r="DP2" s="353"/>
      <c r="DQ2" s="353"/>
      <c r="DR2" s="353"/>
      <c r="DS2" s="353"/>
      <c r="DT2" s="353"/>
      <c r="DU2" s="353"/>
      <c r="DV2" s="353"/>
      <c r="DW2" s="353"/>
      <c r="DX2" s="353"/>
      <c r="DY2" s="353"/>
      <c r="DZ2" s="353"/>
      <c r="EA2" s="353"/>
      <c r="EB2" s="353"/>
      <c r="EC2" s="353"/>
      <c r="ED2" s="353"/>
      <c r="EE2" s="353"/>
      <c r="EF2" s="353"/>
      <c r="EG2" s="353"/>
      <c r="EH2" s="353"/>
      <c r="EI2" s="353"/>
      <c r="EJ2" s="353"/>
      <c r="EK2" s="353"/>
      <c r="EL2" s="353"/>
      <c r="EM2" s="353"/>
      <c r="EN2" s="353"/>
      <c r="EO2" s="353"/>
      <c r="EP2" s="353"/>
      <c r="EQ2" s="353"/>
      <c r="ER2" s="353"/>
      <c r="ES2" s="353"/>
      <c r="ET2" s="353"/>
      <c r="EU2" s="353"/>
      <c r="EV2" s="353"/>
      <c r="EW2" s="353"/>
      <c r="EX2" s="353"/>
      <c r="EY2" s="353"/>
      <c r="EZ2" s="353"/>
      <c r="FA2" s="353"/>
      <c r="FB2" s="353"/>
      <c r="FC2" s="353"/>
      <c r="FD2" s="353"/>
      <c r="FE2" s="353"/>
      <c r="FF2" s="353"/>
      <c r="FG2" s="353"/>
      <c r="FH2" s="353"/>
      <c r="FI2" s="353"/>
      <c r="FJ2" s="353"/>
      <c r="FK2" s="353"/>
      <c r="FL2" s="353"/>
      <c r="FM2" s="353"/>
      <c r="FN2" s="353"/>
      <c r="FO2" s="353"/>
      <c r="FP2" s="353"/>
      <c r="FQ2" s="353"/>
      <c r="FR2" s="353"/>
      <c r="FS2" s="353"/>
      <c r="FT2" s="353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</row>
    <row r="3" spans="1:217" x14ac:dyDescent="0.25"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</row>
    <row r="4" spans="1:217" x14ac:dyDescent="0.25"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</row>
    <row r="5" spans="1:217" x14ac:dyDescent="0.25">
      <c r="A5" s="330" t="s">
        <v>329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  <c r="AJ5" s="330"/>
      <c r="AK5" s="330"/>
      <c r="AL5" s="330"/>
      <c r="AM5" s="330"/>
      <c r="AN5" s="330"/>
      <c r="AO5" s="330"/>
      <c r="AP5" s="330"/>
      <c r="AQ5" s="330"/>
      <c r="AR5" s="330"/>
      <c r="AS5" s="330"/>
      <c r="AT5" s="330"/>
      <c r="AU5" s="330"/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330"/>
      <c r="BH5" s="330"/>
      <c r="BI5" s="330"/>
      <c r="BJ5" s="330"/>
      <c r="BK5" s="330"/>
      <c r="BL5" s="330"/>
      <c r="BM5" s="330"/>
      <c r="BN5" s="330"/>
      <c r="BO5" s="330"/>
      <c r="BP5" s="330"/>
      <c r="BQ5" s="330"/>
      <c r="BR5" s="330"/>
      <c r="BS5" s="330"/>
      <c r="BT5" s="330"/>
      <c r="BU5" s="330"/>
      <c r="BV5" s="330"/>
      <c r="BW5" s="330"/>
      <c r="BX5" s="330"/>
      <c r="BY5" s="330"/>
      <c r="BZ5" s="330"/>
      <c r="CA5" s="330"/>
      <c r="CB5" s="330"/>
      <c r="CC5" s="330"/>
      <c r="CD5" s="330"/>
      <c r="CE5" s="330"/>
      <c r="CF5" s="330"/>
      <c r="CG5" s="330"/>
      <c r="CH5" s="330"/>
      <c r="CI5" s="330"/>
      <c r="CJ5" s="330"/>
      <c r="CK5" s="330"/>
      <c r="CL5" s="330"/>
      <c r="CM5" s="330"/>
      <c r="CN5" s="330"/>
      <c r="CO5" s="330"/>
      <c r="CP5" s="330"/>
      <c r="CQ5" s="330"/>
      <c r="CR5" s="330"/>
      <c r="CS5" s="330"/>
      <c r="CT5" s="330"/>
      <c r="CU5" s="330"/>
      <c r="CV5" s="330"/>
      <c r="CW5" s="330"/>
      <c r="CX5" s="330"/>
      <c r="CY5" s="330"/>
      <c r="CZ5" s="330"/>
      <c r="DA5" s="330"/>
      <c r="DB5" s="330"/>
      <c r="DC5" s="330"/>
      <c r="DD5" s="330"/>
      <c r="DE5" s="330"/>
      <c r="DF5" s="330"/>
      <c r="DG5" s="330"/>
      <c r="DH5" s="330"/>
      <c r="DI5" s="330"/>
      <c r="DJ5" s="330"/>
      <c r="DK5" s="330"/>
      <c r="DL5" s="330"/>
      <c r="DM5" s="330"/>
      <c r="DN5" s="330"/>
      <c r="DO5" s="330"/>
      <c r="DP5" s="330"/>
      <c r="DQ5" s="330"/>
      <c r="DR5" s="330"/>
      <c r="DS5" s="330"/>
      <c r="DT5" s="330"/>
      <c r="DU5" s="330"/>
      <c r="DV5" s="330"/>
      <c r="DW5" s="330"/>
      <c r="DX5" s="330"/>
      <c r="DY5" s="330"/>
      <c r="DZ5" s="330"/>
      <c r="EA5" s="330"/>
      <c r="EB5" s="330"/>
      <c r="EC5" s="330"/>
      <c r="ED5" s="330"/>
      <c r="EE5" s="330"/>
      <c r="EF5" s="330"/>
      <c r="EG5" s="330"/>
      <c r="EH5" s="330"/>
      <c r="EI5" s="330"/>
      <c r="EJ5" s="330"/>
      <c r="EK5" s="330"/>
      <c r="EL5" s="330"/>
      <c r="EM5" s="330"/>
      <c r="EN5" s="330"/>
      <c r="EO5" s="330"/>
      <c r="EP5" s="330"/>
      <c r="EQ5" s="330"/>
      <c r="ER5" s="330"/>
      <c r="ES5" s="330"/>
      <c r="ET5" s="330"/>
      <c r="EU5" s="330"/>
      <c r="EV5" s="330"/>
      <c r="EW5" s="330"/>
      <c r="EX5" s="330"/>
      <c r="EY5" s="330"/>
      <c r="EZ5" s="330"/>
      <c r="FA5" s="330"/>
      <c r="FB5" s="330"/>
      <c r="FC5" s="330"/>
      <c r="FD5" s="330"/>
      <c r="FE5" s="330"/>
      <c r="FF5" s="330"/>
      <c r="FG5" s="330"/>
      <c r="FH5" s="330"/>
      <c r="FI5" s="330"/>
      <c r="FJ5" s="330"/>
      <c r="FK5" s="330"/>
      <c r="FL5" s="330"/>
      <c r="FM5" s="330"/>
      <c r="FN5" s="330"/>
      <c r="FO5" s="330"/>
      <c r="FP5" s="330"/>
      <c r="FQ5" s="330"/>
      <c r="FR5" s="330"/>
      <c r="FS5" s="330"/>
      <c r="FT5" s="330"/>
      <c r="FU5" s="330"/>
      <c r="FV5" s="330"/>
      <c r="FW5" s="330"/>
      <c r="FX5" s="330"/>
      <c r="FY5" s="330"/>
      <c r="FZ5" s="330"/>
      <c r="GA5" s="330"/>
      <c r="GB5" s="330"/>
      <c r="GC5" s="330"/>
      <c r="GD5" s="330"/>
      <c r="GE5" s="330"/>
      <c r="GF5" s="330"/>
      <c r="GG5" s="330"/>
      <c r="GH5" s="330"/>
      <c r="GI5" s="330"/>
      <c r="GJ5" s="330"/>
      <c r="GK5" s="330"/>
      <c r="GL5" s="330"/>
      <c r="GM5" s="330"/>
      <c r="GN5" s="330"/>
      <c r="GO5" s="330"/>
      <c r="GP5" s="330"/>
      <c r="GQ5" s="330"/>
      <c r="GR5" s="330"/>
      <c r="GS5" s="330"/>
      <c r="GT5" s="330"/>
      <c r="GU5" s="330"/>
      <c r="GV5" s="330"/>
      <c r="GW5" s="330"/>
      <c r="GX5" s="330"/>
      <c r="GY5" s="330"/>
      <c r="GZ5" s="330"/>
      <c r="HA5" s="330"/>
      <c r="HB5" s="330"/>
      <c r="HC5" s="330"/>
      <c r="HD5" s="330"/>
      <c r="HE5" s="330"/>
      <c r="HF5" s="330"/>
      <c r="HG5" s="330"/>
      <c r="HH5" s="330"/>
      <c r="HI5" s="330"/>
    </row>
    <row r="6" spans="1:217" ht="29.25" customHeight="1" x14ac:dyDescent="0.25">
      <c r="A6" s="330"/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330"/>
      <c r="AO6" s="330"/>
      <c r="AP6" s="330"/>
      <c r="AQ6" s="330"/>
      <c r="AR6" s="330"/>
      <c r="AS6" s="330"/>
      <c r="AT6" s="330"/>
      <c r="AU6" s="330"/>
      <c r="AV6" s="330"/>
      <c r="AW6" s="330"/>
      <c r="AX6" s="330"/>
      <c r="AY6" s="330"/>
      <c r="AZ6" s="330"/>
      <c r="BA6" s="330"/>
      <c r="BB6" s="330"/>
      <c r="BC6" s="330"/>
      <c r="BD6" s="330"/>
      <c r="BE6" s="330"/>
      <c r="BF6" s="330"/>
      <c r="BG6" s="330"/>
      <c r="BH6" s="330"/>
      <c r="BI6" s="330"/>
      <c r="BJ6" s="330"/>
      <c r="BK6" s="330"/>
      <c r="BL6" s="330"/>
      <c r="BM6" s="330"/>
      <c r="BN6" s="330"/>
      <c r="BO6" s="330"/>
      <c r="BP6" s="330"/>
      <c r="BQ6" s="330"/>
      <c r="BR6" s="330"/>
      <c r="BS6" s="330"/>
      <c r="BT6" s="330"/>
      <c r="BU6" s="330"/>
      <c r="BV6" s="330"/>
      <c r="BW6" s="330"/>
      <c r="BX6" s="330"/>
      <c r="BY6" s="330"/>
      <c r="BZ6" s="330"/>
      <c r="CA6" s="330"/>
      <c r="CB6" s="330"/>
      <c r="CC6" s="330"/>
      <c r="CD6" s="330"/>
      <c r="CE6" s="330"/>
      <c r="CF6" s="330"/>
      <c r="CG6" s="330"/>
      <c r="CH6" s="330"/>
      <c r="CI6" s="330"/>
      <c r="CJ6" s="330"/>
      <c r="CK6" s="330"/>
      <c r="CL6" s="330"/>
      <c r="CM6" s="330"/>
      <c r="CN6" s="330"/>
      <c r="CO6" s="330"/>
      <c r="CP6" s="330"/>
      <c r="CQ6" s="330"/>
      <c r="CR6" s="330"/>
      <c r="CS6" s="330"/>
      <c r="CT6" s="330"/>
      <c r="CU6" s="330"/>
      <c r="CV6" s="330"/>
      <c r="CW6" s="330"/>
      <c r="CX6" s="330"/>
      <c r="CY6" s="330"/>
      <c r="CZ6" s="330"/>
      <c r="DA6" s="330"/>
      <c r="DB6" s="330"/>
      <c r="DC6" s="330"/>
      <c r="DD6" s="330"/>
      <c r="DE6" s="330"/>
      <c r="DF6" s="330"/>
      <c r="DG6" s="330"/>
      <c r="DH6" s="330"/>
      <c r="DI6" s="330"/>
      <c r="DJ6" s="330"/>
      <c r="DK6" s="330"/>
      <c r="DL6" s="330"/>
      <c r="DM6" s="330"/>
      <c r="DN6" s="330"/>
      <c r="DO6" s="330"/>
      <c r="DP6" s="330"/>
      <c r="DQ6" s="330"/>
      <c r="DR6" s="330"/>
      <c r="DS6" s="330"/>
      <c r="DT6" s="330"/>
      <c r="DU6" s="330"/>
      <c r="DV6" s="330"/>
      <c r="DW6" s="330"/>
      <c r="DX6" s="330"/>
      <c r="DY6" s="330"/>
      <c r="DZ6" s="330"/>
      <c r="EA6" s="330"/>
      <c r="EB6" s="330"/>
      <c r="EC6" s="330"/>
      <c r="ED6" s="330"/>
      <c r="EE6" s="330"/>
      <c r="EF6" s="330"/>
      <c r="EG6" s="330"/>
      <c r="EH6" s="330"/>
      <c r="EI6" s="330"/>
      <c r="EJ6" s="330"/>
      <c r="EK6" s="330"/>
      <c r="EL6" s="330"/>
      <c r="EM6" s="330"/>
      <c r="EN6" s="330"/>
      <c r="EO6" s="330"/>
      <c r="EP6" s="330"/>
      <c r="EQ6" s="330"/>
      <c r="ER6" s="330"/>
      <c r="ES6" s="330"/>
      <c r="ET6" s="330"/>
      <c r="EU6" s="330"/>
      <c r="EV6" s="330"/>
      <c r="EW6" s="330"/>
      <c r="EX6" s="330"/>
      <c r="EY6" s="330"/>
      <c r="EZ6" s="330"/>
      <c r="FA6" s="330"/>
      <c r="FB6" s="330"/>
      <c r="FC6" s="330"/>
      <c r="FD6" s="330"/>
      <c r="FE6" s="330"/>
      <c r="FF6" s="330"/>
      <c r="FG6" s="330"/>
      <c r="FH6" s="330"/>
      <c r="FI6" s="330"/>
      <c r="FJ6" s="330"/>
      <c r="FK6" s="330"/>
      <c r="FL6" s="330"/>
      <c r="FM6" s="330"/>
      <c r="FN6" s="330"/>
      <c r="FO6" s="330"/>
      <c r="FP6" s="330"/>
      <c r="FQ6" s="330"/>
      <c r="FR6" s="330"/>
      <c r="FS6" s="330"/>
      <c r="FT6" s="330"/>
      <c r="FU6" s="330"/>
      <c r="FV6" s="330"/>
      <c r="FW6" s="330"/>
      <c r="FX6" s="330"/>
      <c r="FY6" s="330"/>
      <c r="FZ6" s="330"/>
      <c r="GA6" s="330"/>
      <c r="GB6" s="330"/>
      <c r="GC6" s="330"/>
      <c r="GD6" s="330"/>
      <c r="GE6" s="330"/>
      <c r="GF6" s="330"/>
      <c r="GG6" s="330"/>
      <c r="GH6" s="330"/>
      <c r="GI6" s="330"/>
      <c r="GJ6" s="330"/>
      <c r="GK6" s="330"/>
      <c r="GL6" s="330"/>
      <c r="GM6" s="330"/>
      <c r="GN6" s="330"/>
      <c r="GO6" s="330"/>
      <c r="GP6" s="330"/>
      <c r="GQ6" s="330"/>
      <c r="GR6" s="330"/>
      <c r="GS6" s="330"/>
      <c r="GT6" s="330"/>
      <c r="GU6" s="330"/>
      <c r="GV6" s="330"/>
      <c r="GW6" s="330"/>
      <c r="GX6" s="330"/>
      <c r="GY6" s="330"/>
      <c r="GZ6" s="330"/>
      <c r="HA6" s="330"/>
      <c r="HB6" s="330"/>
      <c r="HC6" s="330"/>
      <c r="HD6" s="330"/>
      <c r="HE6" s="330"/>
      <c r="HF6" s="330"/>
      <c r="HG6" s="330"/>
      <c r="HH6" s="330"/>
      <c r="HI6" s="330"/>
    </row>
    <row r="7" spans="1:217" x14ac:dyDescent="0.25"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</row>
    <row r="8" spans="1:217" ht="15.75" customHeight="1" x14ac:dyDescent="0.25">
      <c r="A8" s="281" t="s">
        <v>48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 t="s">
        <v>49</v>
      </c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 t="s">
        <v>50</v>
      </c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 t="s">
        <v>373</v>
      </c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331" t="s">
        <v>358</v>
      </c>
      <c r="EP8" s="331"/>
      <c r="EQ8" s="331"/>
      <c r="ER8" s="331"/>
      <c r="ES8" s="331"/>
      <c r="ET8" s="331"/>
      <c r="EU8" s="331"/>
      <c r="EV8" s="331"/>
      <c r="EW8" s="331"/>
      <c r="EX8" s="331"/>
      <c r="EY8" s="331"/>
      <c r="EZ8" s="331"/>
      <c r="FA8" s="331"/>
      <c r="FB8" s="331"/>
      <c r="FC8" s="331"/>
      <c r="FD8" s="331"/>
      <c r="FE8" s="331"/>
      <c r="FF8" s="331"/>
      <c r="FG8" s="331"/>
      <c r="FH8" s="331"/>
      <c r="FI8" s="331"/>
      <c r="FJ8" s="331"/>
      <c r="FK8" s="331"/>
      <c r="FL8" s="331"/>
      <c r="FM8" s="331"/>
      <c r="FN8" s="331"/>
      <c r="FO8" s="331"/>
      <c r="FP8" s="331"/>
      <c r="FQ8" s="331"/>
      <c r="FR8" s="331"/>
      <c r="FS8" s="331"/>
      <c r="FT8" s="331"/>
      <c r="FU8" s="281" t="s">
        <v>148</v>
      </c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  <c r="GM8" s="281"/>
      <c r="GN8" s="281"/>
      <c r="GO8" s="281"/>
      <c r="GP8" s="281"/>
      <c r="GQ8" s="281"/>
      <c r="GR8" s="281"/>
      <c r="GS8" s="281"/>
      <c r="GT8" s="281"/>
      <c r="GU8" s="281"/>
      <c r="GV8" s="281"/>
      <c r="GW8" s="281"/>
      <c r="GX8" s="281"/>
      <c r="GY8" s="281"/>
      <c r="GZ8" s="281"/>
      <c r="HA8" s="281"/>
      <c r="HB8" s="281"/>
      <c r="HC8" s="281"/>
      <c r="HD8" s="281"/>
      <c r="HE8" s="281"/>
      <c r="HF8" s="281"/>
      <c r="HG8" s="281"/>
      <c r="HH8" s="281"/>
      <c r="HI8" s="281"/>
    </row>
    <row r="9" spans="1:217" ht="22.5" customHeight="1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331"/>
      <c r="EP9" s="331"/>
      <c r="EQ9" s="331"/>
      <c r="ER9" s="331"/>
      <c r="ES9" s="331"/>
      <c r="ET9" s="331"/>
      <c r="EU9" s="331"/>
      <c r="EV9" s="331"/>
      <c r="EW9" s="331"/>
      <c r="EX9" s="331"/>
      <c r="EY9" s="331"/>
      <c r="EZ9" s="331"/>
      <c r="FA9" s="331"/>
      <c r="FB9" s="331"/>
      <c r="FC9" s="331"/>
      <c r="FD9" s="331"/>
      <c r="FE9" s="331"/>
      <c r="FF9" s="331"/>
      <c r="FG9" s="331"/>
      <c r="FH9" s="331"/>
      <c r="FI9" s="331"/>
      <c r="FJ9" s="331"/>
      <c r="FK9" s="331"/>
      <c r="FL9" s="331"/>
      <c r="FM9" s="331"/>
      <c r="FN9" s="331"/>
      <c r="FO9" s="331"/>
      <c r="FP9" s="331"/>
      <c r="FQ9" s="331"/>
      <c r="FR9" s="331"/>
      <c r="FS9" s="331"/>
      <c r="FT9" s="33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</row>
    <row r="10" spans="1:217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 t="s">
        <v>52</v>
      </c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 t="s">
        <v>53</v>
      </c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331"/>
      <c r="EP10" s="331"/>
      <c r="EQ10" s="331"/>
      <c r="ER10" s="331"/>
      <c r="ES10" s="331"/>
      <c r="ET10" s="331"/>
      <c r="EU10" s="331"/>
      <c r="EV10" s="331"/>
      <c r="EW10" s="331"/>
      <c r="EX10" s="331"/>
      <c r="EY10" s="331"/>
      <c r="EZ10" s="331"/>
      <c r="FA10" s="331"/>
      <c r="FB10" s="331"/>
      <c r="FC10" s="331"/>
      <c r="FD10" s="331"/>
      <c r="FE10" s="331"/>
      <c r="FF10" s="331"/>
      <c r="FG10" s="331"/>
      <c r="FH10" s="331"/>
      <c r="FI10" s="331"/>
      <c r="FJ10" s="331"/>
      <c r="FK10" s="331"/>
      <c r="FL10" s="331"/>
      <c r="FM10" s="331"/>
      <c r="FN10" s="331"/>
      <c r="FO10" s="331"/>
      <c r="FP10" s="331"/>
      <c r="FQ10" s="331"/>
      <c r="FR10" s="331"/>
      <c r="FS10" s="331"/>
      <c r="FT10" s="331"/>
      <c r="FU10" s="281" t="s">
        <v>54</v>
      </c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 t="s">
        <v>53</v>
      </c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</row>
    <row r="11" spans="1:217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331"/>
      <c r="EP11" s="331"/>
      <c r="EQ11" s="331"/>
      <c r="ER11" s="331"/>
      <c r="ES11" s="331"/>
      <c r="ET11" s="331"/>
      <c r="EU11" s="331"/>
      <c r="EV11" s="331"/>
      <c r="EW11" s="331"/>
      <c r="EX11" s="331"/>
      <c r="EY11" s="331"/>
      <c r="EZ11" s="331"/>
      <c r="FA11" s="331"/>
      <c r="FB11" s="331"/>
      <c r="FC11" s="331"/>
      <c r="FD11" s="331"/>
      <c r="FE11" s="331"/>
      <c r="FF11" s="331"/>
      <c r="FG11" s="331"/>
      <c r="FH11" s="331"/>
      <c r="FI11" s="331"/>
      <c r="FJ11" s="331"/>
      <c r="FK11" s="331"/>
      <c r="FL11" s="331"/>
      <c r="FM11" s="331"/>
      <c r="FN11" s="331"/>
      <c r="FO11" s="331"/>
      <c r="FP11" s="331"/>
      <c r="FQ11" s="331"/>
      <c r="FR11" s="331"/>
      <c r="FS11" s="331"/>
      <c r="FT11" s="33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1"/>
      <c r="GP11" s="281"/>
      <c r="GQ11" s="281"/>
      <c r="GR11" s="281"/>
      <c r="GS11" s="281"/>
      <c r="GT11" s="281"/>
      <c r="GU11" s="281"/>
      <c r="GV11" s="281"/>
      <c r="GW11" s="281"/>
      <c r="GX11" s="281"/>
      <c r="GY11" s="281"/>
      <c r="GZ11" s="281"/>
      <c r="HA11" s="281"/>
      <c r="HB11" s="281"/>
      <c r="HC11" s="281"/>
      <c r="HD11" s="281"/>
      <c r="HE11" s="281"/>
      <c r="HF11" s="281"/>
      <c r="HG11" s="281"/>
      <c r="HH11" s="281"/>
      <c r="HI11" s="281"/>
    </row>
    <row r="12" spans="1:217" ht="36" customHeight="1" x14ac:dyDescent="0.25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331"/>
      <c r="EP12" s="331"/>
      <c r="EQ12" s="331"/>
      <c r="ER12" s="331"/>
      <c r="ES12" s="331"/>
      <c r="ET12" s="331"/>
      <c r="EU12" s="331"/>
      <c r="EV12" s="331"/>
      <c r="EW12" s="331"/>
      <c r="EX12" s="331"/>
      <c r="EY12" s="331"/>
      <c r="EZ12" s="331"/>
      <c r="FA12" s="331"/>
      <c r="FB12" s="331"/>
      <c r="FC12" s="331"/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1"/>
      <c r="FP12" s="331"/>
      <c r="FQ12" s="331"/>
      <c r="FR12" s="331"/>
      <c r="FS12" s="331"/>
      <c r="FT12" s="331"/>
      <c r="FU12" s="281"/>
      <c r="FV12" s="281"/>
      <c r="FW12" s="281"/>
      <c r="FX12" s="281"/>
      <c r="FY12" s="281"/>
      <c r="FZ12" s="281"/>
      <c r="GA12" s="281"/>
      <c r="GB12" s="281"/>
      <c r="GC12" s="281"/>
      <c r="GD12" s="281"/>
      <c r="GE12" s="281"/>
      <c r="GF12" s="281"/>
      <c r="GG12" s="281"/>
      <c r="GH12" s="281"/>
      <c r="GI12" s="281"/>
      <c r="GJ12" s="281"/>
      <c r="GK12" s="281"/>
      <c r="GL12" s="281"/>
      <c r="GM12" s="281"/>
      <c r="GN12" s="281"/>
      <c r="GO12" s="281"/>
      <c r="GP12" s="281"/>
      <c r="GQ12" s="281"/>
      <c r="GR12" s="281"/>
      <c r="GS12" s="281"/>
      <c r="GT12" s="281"/>
      <c r="GU12" s="281"/>
      <c r="GV12" s="281"/>
      <c r="GW12" s="281"/>
      <c r="GX12" s="281"/>
      <c r="GY12" s="281"/>
      <c r="GZ12" s="281"/>
      <c r="HA12" s="281"/>
      <c r="HB12" s="281"/>
      <c r="HC12" s="281"/>
      <c r="HD12" s="281"/>
      <c r="HE12" s="281"/>
      <c r="HF12" s="281"/>
      <c r="HG12" s="281"/>
      <c r="HH12" s="281"/>
      <c r="HI12" s="281"/>
    </row>
    <row r="13" spans="1:217" x14ac:dyDescent="0.25">
      <c r="A13" s="332">
        <v>1</v>
      </c>
      <c r="B13" s="332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>
        <v>2</v>
      </c>
      <c r="BD13" s="332"/>
      <c r="BE13" s="332"/>
      <c r="BF13" s="332"/>
      <c r="BG13" s="332"/>
      <c r="BH13" s="332"/>
      <c r="BI13" s="332"/>
      <c r="BJ13" s="332"/>
      <c r="BK13" s="332"/>
      <c r="BL13" s="332"/>
      <c r="BM13" s="332"/>
      <c r="BN13" s="332"/>
      <c r="BO13" s="332"/>
      <c r="BP13" s="332"/>
      <c r="BQ13" s="332"/>
      <c r="BR13" s="332"/>
      <c r="BS13" s="332"/>
      <c r="BT13" s="332"/>
      <c r="BU13" s="332"/>
      <c r="BV13" s="332"/>
      <c r="BW13" s="332">
        <v>3</v>
      </c>
      <c r="BX13" s="332"/>
      <c r="BY13" s="332"/>
      <c r="BZ13" s="332"/>
      <c r="CA13" s="332"/>
      <c r="CB13" s="332"/>
      <c r="CC13" s="332"/>
      <c r="CD13" s="332"/>
      <c r="CE13" s="332"/>
      <c r="CF13" s="332"/>
      <c r="CG13" s="332"/>
      <c r="CH13" s="332"/>
      <c r="CI13" s="332"/>
      <c r="CJ13" s="332"/>
      <c r="CK13" s="332"/>
      <c r="CL13" s="332"/>
      <c r="CM13" s="332"/>
      <c r="CN13" s="332"/>
      <c r="CO13" s="332"/>
      <c r="CP13" s="332"/>
      <c r="CQ13" s="332"/>
      <c r="CR13" s="332"/>
      <c r="CS13" s="332"/>
      <c r="CT13" s="332"/>
      <c r="CU13" s="332">
        <v>4</v>
      </c>
      <c r="CV13" s="332"/>
      <c r="CW13" s="332"/>
      <c r="CX13" s="332"/>
      <c r="CY13" s="332"/>
      <c r="CZ13" s="332"/>
      <c r="DA13" s="332"/>
      <c r="DB13" s="332"/>
      <c r="DC13" s="332"/>
      <c r="DD13" s="332"/>
      <c r="DE13" s="332"/>
      <c r="DF13" s="332"/>
      <c r="DG13" s="332"/>
      <c r="DH13" s="332"/>
      <c r="DI13" s="332"/>
      <c r="DJ13" s="332"/>
      <c r="DK13" s="332"/>
      <c r="DL13" s="332">
        <v>5</v>
      </c>
      <c r="DM13" s="332"/>
      <c r="DN13" s="332"/>
      <c r="DO13" s="332"/>
      <c r="DP13" s="332"/>
      <c r="DQ13" s="332"/>
      <c r="DR13" s="332"/>
      <c r="DS13" s="332"/>
      <c r="DT13" s="332"/>
      <c r="DU13" s="332"/>
      <c r="DV13" s="332"/>
      <c r="DW13" s="332"/>
      <c r="DX13" s="332"/>
      <c r="DY13" s="332"/>
      <c r="DZ13" s="332"/>
      <c r="EA13" s="332"/>
      <c r="EB13" s="332"/>
      <c r="EC13" s="332"/>
      <c r="ED13" s="332"/>
      <c r="EE13" s="332"/>
      <c r="EF13" s="332"/>
      <c r="EG13" s="332"/>
      <c r="EH13" s="332"/>
      <c r="EI13" s="332"/>
      <c r="EJ13" s="332"/>
      <c r="EK13" s="332"/>
      <c r="EL13" s="332"/>
      <c r="EM13" s="332"/>
      <c r="EN13" s="332"/>
      <c r="EO13" s="332">
        <v>6</v>
      </c>
      <c r="EP13" s="332"/>
      <c r="EQ13" s="332"/>
      <c r="ER13" s="332"/>
      <c r="ES13" s="332"/>
      <c r="ET13" s="332"/>
      <c r="EU13" s="332"/>
      <c r="EV13" s="332"/>
      <c r="EW13" s="332"/>
      <c r="EX13" s="332"/>
      <c r="EY13" s="332"/>
      <c r="EZ13" s="332"/>
      <c r="FA13" s="332"/>
      <c r="FB13" s="332"/>
      <c r="FC13" s="332"/>
      <c r="FD13" s="332"/>
      <c r="FE13" s="332"/>
      <c r="FF13" s="332"/>
      <c r="FG13" s="332"/>
      <c r="FH13" s="332"/>
      <c r="FI13" s="332"/>
      <c r="FJ13" s="332"/>
      <c r="FK13" s="332"/>
      <c r="FL13" s="332"/>
      <c r="FM13" s="332"/>
      <c r="FN13" s="332"/>
      <c r="FO13" s="332"/>
      <c r="FP13" s="332"/>
      <c r="FQ13" s="332"/>
      <c r="FR13" s="332"/>
      <c r="FS13" s="332"/>
      <c r="FT13" s="332"/>
      <c r="FU13" s="333">
        <v>7</v>
      </c>
      <c r="FV13" s="333"/>
      <c r="FW13" s="333"/>
      <c r="FX13" s="333"/>
      <c r="FY13" s="333"/>
      <c r="FZ13" s="333"/>
      <c r="GA13" s="333"/>
      <c r="GB13" s="333"/>
      <c r="GC13" s="333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3"/>
      <c r="GP13" s="333"/>
      <c r="GQ13" s="333"/>
      <c r="GR13" s="333"/>
      <c r="GS13" s="332">
        <v>8</v>
      </c>
      <c r="GT13" s="332"/>
      <c r="GU13" s="332"/>
      <c r="GV13" s="332"/>
      <c r="GW13" s="332"/>
      <c r="GX13" s="332"/>
      <c r="GY13" s="332"/>
      <c r="GZ13" s="332"/>
      <c r="HA13" s="332"/>
      <c r="HB13" s="332"/>
      <c r="HC13" s="332"/>
      <c r="HD13" s="332"/>
      <c r="HE13" s="332"/>
      <c r="HF13" s="332"/>
      <c r="HG13" s="332"/>
      <c r="HH13" s="332"/>
      <c r="HI13" s="332"/>
    </row>
    <row r="14" spans="1:217" ht="12.75" customHeight="1" x14ac:dyDescent="0.25">
      <c r="A14" s="286" t="s">
        <v>55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8" t="s">
        <v>370</v>
      </c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  <c r="BU14" s="288"/>
      <c r="BV14" s="288"/>
      <c r="BW14" s="288" t="s">
        <v>370</v>
      </c>
      <c r="BX14" s="288"/>
      <c r="BY14" s="288"/>
      <c r="BZ14" s="288"/>
      <c r="CA14" s="288"/>
      <c r="CB14" s="288"/>
      <c r="CC14" s="288"/>
      <c r="CD14" s="288"/>
      <c r="CE14" s="288"/>
      <c r="CF14" s="288"/>
      <c r="CG14" s="288"/>
      <c r="CH14" s="288"/>
      <c r="CI14" s="288"/>
      <c r="CJ14" s="288"/>
      <c r="CK14" s="288"/>
      <c r="CL14" s="288"/>
      <c r="CM14" s="288"/>
      <c r="CN14" s="288"/>
      <c r="CO14" s="288"/>
      <c r="CP14" s="288"/>
      <c r="CQ14" s="288"/>
      <c r="CR14" s="288"/>
      <c r="CS14" s="288"/>
      <c r="CT14" s="288"/>
      <c r="CU14" s="288" t="s">
        <v>370</v>
      </c>
      <c r="CV14" s="288"/>
      <c r="CW14" s="288"/>
      <c r="CX14" s="288"/>
      <c r="CY14" s="288"/>
      <c r="CZ14" s="288"/>
      <c r="DA14" s="288"/>
      <c r="DB14" s="288"/>
      <c r="DC14" s="288"/>
      <c r="DD14" s="288"/>
      <c r="DE14" s="288"/>
      <c r="DF14" s="288"/>
      <c r="DG14" s="288"/>
      <c r="DH14" s="288"/>
      <c r="DI14" s="288"/>
      <c r="DJ14" s="288"/>
      <c r="DK14" s="288"/>
      <c r="DL14" s="288" t="s">
        <v>370</v>
      </c>
      <c r="DM14" s="288"/>
      <c r="DN14" s="288"/>
      <c r="DO14" s="288"/>
      <c r="DP14" s="288"/>
      <c r="DQ14" s="288"/>
      <c r="DR14" s="288"/>
      <c r="DS14" s="288"/>
      <c r="DT14" s="288"/>
      <c r="DU14" s="288"/>
      <c r="DV14" s="288"/>
      <c r="DW14" s="288"/>
      <c r="DX14" s="288"/>
      <c r="DY14" s="288"/>
      <c r="DZ14" s="288"/>
      <c r="EA14" s="288"/>
      <c r="EB14" s="288"/>
      <c r="EC14" s="288"/>
      <c r="ED14" s="288"/>
      <c r="EE14" s="288"/>
      <c r="EF14" s="288"/>
      <c r="EG14" s="288"/>
      <c r="EH14" s="288"/>
      <c r="EI14" s="288"/>
      <c r="EJ14" s="288"/>
      <c r="EK14" s="288"/>
      <c r="EL14" s="288"/>
      <c r="EM14" s="288"/>
      <c r="EN14" s="288"/>
      <c r="EO14" s="288" t="s">
        <v>370</v>
      </c>
      <c r="EP14" s="288"/>
      <c r="EQ14" s="288"/>
      <c r="ER14" s="288"/>
      <c r="ES14" s="288"/>
      <c r="ET14" s="288"/>
      <c r="EU14" s="288"/>
      <c r="EV14" s="288"/>
      <c r="EW14" s="288"/>
      <c r="EX14" s="288"/>
      <c r="EY14" s="288"/>
      <c r="EZ14" s="288"/>
      <c r="FA14" s="288"/>
      <c r="FB14" s="288"/>
      <c r="FC14" s="288"/>
      <c r="FD14" s="288"/>
      <c r="FE14" s="288"/>
      <c r="FF14" s="288"/>
      <c r="FG14" s="288"/>
      <c r="FH14" s="288"/>
      <c r="FI14" s="288"/>
      <c r="FJ14" s="288"/>
      <c r="FK14" s="288"/>
      <c r="FL14" s="288"/>
      <c r="FM14" s="288"/>
      <c r="FN14" s="288"/>
      <c r="FO14" s="288"/>
      <c r="FP14" s="288"/>
      <c r="FQ14" s="288"/>
      <c r="FR14" s="288"/>
      <c r="FS14" s="288"/>
      <c r="FT14" s="288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1"/>
      <c r="GP14" s="281"/>
      <c r="GQ14" s="281"/>
      <c r="GR14" s="281"/>
      <c r="GS14" s="281"/>
      <c r="GT14" s="281"/>
      <c r="GU14" s="281"/>
      <c r="GV14" s="281"/>
      <c r="GW14" s="281"/>
      <c r="GX14" s="281"/>
      <c r="GY14" s="281"/>
      <c r="GZ14" s="281"/>
      <c r="HA14" s="281"/>
      <c r="HB14" s="281"/>
      <c r="HC14" s="281"/>
      <c r="HD14" s="281"/>
      <c r="HE14" s="281"/>
      <c r="HF14" s="281"/>
      <c r="HG14" s="281"/>
      <c r="HH14" s="281"/>
      <c r="HI14" s="281"/>
    </row>
    <row r="15" spans="1:217" ht="12.75" customHeight="1" x14ac:dyDescent="0.25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  <c r="BU15" s="288"/>
      <c r="BV15" s="288"/>
      <c r="BW15" s="288"/>
      <c r="BX15" s="288"/>
      <c r="BY15" s="288"/>
      <c r="BZ15" s="288"/>
      <c r="CA15" s="288"/>
      <c r="CB15" s="288"/>
      <c r="CC15" s="288"/>
      <c r="CD15" s="288"/>
      <c r="CE15" s="288"/>
      <c r="CF15" s="288"/>
      <c r="CG15" s="288"/>
      <c r="CH15" s="288"/>
      <c r="CI15" s="288"/>
      <c r="CJ15" s="288"/>
      <c r="CK15" s="288"/>
      <c r="CL15" s="288"/>
      <c r="CM15" s="288"/>
      <c r="CN15" s="288"/>
      <c r="CO15" s="288"/>
      <c r="CP15" s="288"/>
      <c r="CQ15" s="288"/>
      <c r="CR15" s="288"/>
      <c r="CS15" s="288"/>
      <c r="CT15" s="288"/>
      <c r="CU15" s="288"/>
      <c r="CV15" s="288"/>
      <c r="CW15" s="288"/>
      <c r="CX15" s="288"/>
      <c r="CY15" s="288"/>
      <c r="CZ15" s="288"/>
      <c r="DA15" s="288"/>
      <c r="DB15" s="288"/>
      <c r="DC15" s="288"/>
      <c r="DD15" s="288"/>
      <c r="DE15" s="288"/>
      <c r="DF15" s="288"/>
      <c r="DG15" s="288"/>
      <c r="DH15" s="288"/>
      <c r="DI15" s="288"/>
      <c r="DJ15" s="288"/>
      <c r="DK15" s="288"/>
      <c r="DL15" s="288"/>
      <c r="DM15" s="288"/>
      <c r="DN15" s="288"/>
      <c r="DO15" s="288"/>
      <c r="DP15" s="288"/>
      <c r="DQ15" s="288"/>
      <c r="DR15" s="288"/>
      <c r="DS15" s="288"/>
      <c r="DT15" s="288"/>
      <c r="DU15" s="288"/>
      <c r="DV15" s="288"/>
      <c r="DW15" s="288"/>
      <c r="DX15" s="288"/>
      <c r="DY15" s="288"/>
      <c r="DZ15" s="288"/>
      <c r="EA15" s="288"/>
      <c r="EB15" s="288"/>
      <c r="EC15" s="288"/>
      <c r="ED15" s="288"/>
      <c r="EE15" s="288"/>
      <c r="EF15" s="288"/>
      <c r="EG15" s="288"/>
      <c r="EH15" s="288"/>
      <c r="EI15" s="288"/>
      <c r="EJ15" s="288"/>
      <c r="EK15" s="288"/>
      <c r="EL15" s="288"/>
      <c r="EM15" s="288"/>
      <c r="EN15" s="288"/>
      <c r="EO15" s="288"/>
      <c r="EP15" s="288"/>
      <c r="EQ15" s="288"/>
      <c r="ER15" s="288"/>
      <c r="ES15" s="288"/>
      <c r="ET15" s="288"/>
      <c r="EU15" s="288"/>
      <c r="EV15" s="288"/>
      <c r="EW15" s="288"/>
      <c r="EX15" s="288"/>
      <c r="EY15" s="288"/>
      <c r="EZ15" s="288"/>
      <c r="FA15" s="288"/>
      <c r="FB15" s="288"/>
      <c r="FC15" s="288"/>
      <c r="FD15" s="288"/>
      <c r="FE15" s="288"/>
      <c r="FF15" s="288"/>
      <c r="FG15" s="288"/>
      <c r="FH15" s="288"/>
      <c r="FI15" s="288"/>
      <c r="FJ15" s="288"/>
      <c r="FK15" s="288"/>
      <c r="FL15" s="288"/>
      <c r="FM15" s="288"/>
      <c r="FN15" s="288"/>
      <c r="FO15" s="288"/>
      <c r="FP15" s="288"/>
      <c r="FQ15" s="288"/>
      <c r="FR15" s="288"/>
      <c r="FS15" s="288"/>
      <c r="FT15" s="288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  <c r="GQ15" s="281"/>
      <c r="GR15" s="281"/>
      <c r="GS15" s="281"/>
      <c r="GT15" s="281"/>
      <c r="GU15" s="281"/>
      <c r="GV15" s="281"/>
      <c r="GW15" s="281"/>
      <c r="GX15" s="281"/>
      <c r="GY15" s="281"/>
      <c r="GZ15" s="281"/>
      <c r="HA15" s="281"/>
      <c r="HB15" s="281"/>
      <c r="HC15" s="281"/>
      <c r="HD15" s="281"/>
      <c r="HE15" s="281"/>
      <c r="HF15" s="281"/>
      <c r="HG15" s="281"/>
      <c r="HH15" s="281"/>
      <c r="HI15" s="281"/>
    </row>
    <row r="16" spans="1:217" ht="12.75" customHeight="1" x14ac:dyDescent="0.25">
      <c r="A16" s="286" t="s">
        <v>56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8" t="s">
        <v>370</v>
      </c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309" t="s">
        <v>370</v>
      </c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309" t="s">
        <v>370</v>
      </c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8"/>
      <c r="DG16" s="288"/>
      <c r="DH16" s="288"/>
      <c r="DI16" s="288"/>
      <c r="DJ16" s="288"/>
      <c r="DK16" s="288"/>
      <c r="DL16" s="289" t="s">
        <v>370</v>
      </c>
      <c r="DM16" s="289"/>
      <c r="DN16" s="289"/>
      <c r="DO16" s="289"/>
      <c r="DP16" s="289"/>
      <c r="DQ16" s="289"/>
      <c r="DR16" s="289"/>
      <c r="DS16" s="289"/>
      <c r="DT16" s="289"/>
      <c r="DU16" s="289"/>
      <c r="DV16" s="289"/>
      <c r="DW16" s="289"/>
      <c r="DX16" s="289"/>
      <c r="DY16" s="289"/>
      <c r="DZ16" s="289"/>
      <c r="EA16" s="289"/>
      <c r="EB16" s="289"/>
      <c r="EC16" s="289"/>
      <c r="ED16" s="289"/>
      <c r="EE16" s="289"/>
      <c r="EF16" s="289"/>
      <c r="EG16" s="289"/>
      <c r="EH16" s="289"/>
      <c r="EI16" s="289"/>
      <c r="EJ16" s="289"/>
      <c r="EK16" s="289"/>
      <c r="EL16" s="289"/>
      <c r="EM16" s="289"/>
      <c r="EN16" s="289"/>
      <c r="EO16" s="288" t="s">
        <v>370</v>
      </c>
      <c r="EP16" s="288"/>
      <c r="EQ16" s="288"/>
      <c r="ER16" s="288"/>
      <c r="ES16" s="288"/>
      <c r="ET16" s="288"/>
      <c r="EU16" s="288"/>
      <c r="EV16" s="288"/>
      <c r="EW16" s="288"/>
      <c r="EX16" s="288"/>
      <c r="EY16" s="288"/>
      <c r="EZ16" s="288"/>
      <c r="FA16" s="288"/>
      <c r="FB16" s="288"/>
      <c r="FC16" s="288"/>
      <c r="FD16" s="288"/>
      <c r="FE16" s="288"/>
      <c r="FF16" s="288"/>
      <c r="FG16" s="288"/>
      <c r="FH16" s="288"/>
      <c r="FI16" s="288"/>
      <c r="FJ16" s="288"/>
      <c r="FK16" s="288"/>
      <c r="FL16" s="288"/>
      <c r="FM16" s="288"/>
      <c r="FN16" s="288"/>
      <c r="FO16" s="288"/>
      <c r="FP16" s="288"/>
      <c r="FQ16" s="288"/>
      <c r="FR16" s="288"/>
      <c r="FS16" s="288"/>
      <c r="FT16" s="288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1"/>
      <c r="GP16" s="281"/>
      <c r="GQ16" s="281"/>
      <c r="GR16" s="281"/>
      <c r="GS16" s="281"/>
      <c r="GT16" s="281"/>
      <c r="GU16" s="281"/>
      <c r="GV16" s="281"/>
      <c r="GW16" s="281"/>
      <c r="GX16" s="281"/>
      <c r="GY16" s="281"/>
      <c r="GZ16" s="281"/>
      <c r="HA16" s="281"/>
      <c r="HB16" s="281"/>
      <c r="HC16" s="281"/>
      <c r="HD16" s="281"/>
      <c r="HE16" s="281"/>
      <c r="HF16" s="281"/>
      <c r="HG16" s="281"/>
      <c r="HH16" s="281"/>
      <c r="HI16" s="281"/>
    </row>
    <row r="17" spans="1:217" ht="12.75" customHeight="1" x14ac:dyDescent="0.25">
      <c r="A17" s="286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8"/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8"/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8"/>
      <c r="DA17" s="288"/>
      <c r="DB17" s="288"/>
      <c r="DC17" s="288"/>
      <c r="DD17" s="288"/>
      <c r="DE17" s="288"/>
      <c r="DF17" s="288"/>
      <c r="DG17" s="288"/>
      <c r="DH17" s="288"/>
      <c r="DI17" s="288"/>
      <c r="DJ17" s="288"/>
      <c r="DK17" s="288"/>
      <c r="DL17" s="289"/>
      <c r="DM17" s="289"/>
      <c r="DN17" s="289"/>
      <c r="DO17" s="289"/>
      <c r="DP17" s="289"/>
      <c r="DQ17" s="289"/>
      <c r="DR17" s="289"/>
      <c r="DS17" s="289"/>
      <c r="DT17" s="289"/>
      <c r="DU17" s="289"/>
      <c r="DV17" s="289"/>
      <c r="DW17" s="289"/>
      <c r="DX17" s="289"/>
      <c r="DY17" s="289"/>
      <c r="DZ17" s="289"/>
      <c r="EA17" s="289"/>
      <c r="EB17" s="289"/>
      <c r="EC17" s="289"/>
      <c r="ED17" s="289"/>
      <c r="EE17" s="289"/>
      <c r="EF17" s="289"/>
      <c r="EG17" s="289"/>
      <c r="EH17" s="289"/>
      <c r="EI17" s="289"/>
      <c r="EJ17" s="289"/>
      <c r="EK17" s="289"/>
      <c r="EL17" s="289"/>
      <c r="EM17" s="289"/>
      <c r="EN17" s="289"/>
      <c r="EO17" s="288"/>
      <c r="EP17" s="288"/>
      <c r="EQ17" s="288"/>
      <c r="ER17" s="288"/>
      <c r="ES17" s="288"/>
      <c r="ET17" s="288"/>
      <c r="EU17" s="288"/>
      <c r="EV17" s="288"/>
      <c r="EW17" s="288"/>
      <c r="EX17" s="288"/>
      <c r="EY17" s="288"/>
      <c r="EZ17" s="288"/>
      <c r="FA17" s="288"/>
      <c r="FB17" s="288"/>
      <c r="FC17" s="288"/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8"/>
      <c r="FP17" s="288"/>
      <c r="FQ17" s="288"/>
      <c r="FR17" s="288"/>
      <c r="FS17" s="288"/>
      <c r="FT17" s="288"/>
      <c r="FU17" s="281"/>
      <c r="FV17" s="281"/>
      <c r="FW17" s="281"/>
      <c r="FX17" s="281"/>
      <c r="FY17" s="281"/>
      <c r="FZ17" s="281"/>
      <c r="GA17" s="281"/>
      <c r="GB17" s="281"/>
      <c r="GC17" s="281"/>
      <c r="GD17" s="281"/>
      <c r="GE17" s="281"/>
      <c r="GF17" s="281"/>
      <c r="GG17" s="281"/>
      <c r="GH17" s="281"/>
      <c r="GI17" s="281"/>
      <c r="GJ17" s="281"/>
      <c r="GK17" s="281"/>
      <c r="GL17" s="281"/>
      <c r="GM17" s="281"/>
      <c r="GN17" s="281"/>
      <c r="GO17" s="281"/>
      <c r="GP17" s="281"/>
      <c r="GQ17" s="281"/>
      <c r="GR17" s="281"/>
      <c r="GS17" s="281"/>
      <c r="GT17" s="281"/>
      <c r="GU17" s="281"/>
      <c r="GV17" s="281"/>
      <c r="GW17" s="281"/>
      <c r="GX17" s="281"/>
      <c r="GY17" s="281"/>
      <c r="GZ17" s="281"/>
      <c r="HA17" s="281"/>
      <c r="HB17" s="281"/>
      <c r="HC17" s="281"/>
      <c r="HD17" s="281"/>
      <c r="HE17" s="281"/>
      <c r="HF17" s="281"/>
      <c r="HG17" s="281"/>
      <c r="HH17" s="281"/>
      <c r="HI17" s="281"/>
    </row>
    <row r="18" spans="1:217" ht="12.75" customHeight="1" x14ac:dyDescent="0.25">
      <c r="A18" s="286" t="s">
        <v>57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7">
        <f>BC20+BC21+BC22+BC23</f>
        <v>11696.231551333334</v>
      </c>
      <c r="BD18" s="287"/>
      <c r="BE18" s="287"/>
      <c r="BF18" s="287"/>
      <c r="BG18" s="287"/>
      <c r="BH18" s="287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7"/>
      <c r="BW18" s="287">
        <f>SUM(BW20:CT23)</f>
        <v>49.6</v>
      </c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7"/>
      <c r="CL18" s="287"/>
      <c r="CM18" s="287"/>
      <c r="CN18" s="287"/>
      <c r="CO18" s="287"/>
      <c r="CP18" s="287"/>
      <c r="CQ18" s="287"/>
      <c r="CR18" s="287"/>
      <c r="CS18" s="287"/>
      <c r="CT18" s="287"/>
      <c r="CU18" s="287">
        <f>CU20+CU21+CU22+CU23</f>
        <v>279.00686339999993</v>
      </c>
      <c r="CV18" s="287"/>
      <c r="CW18" s="287"/>
      <c r="CX18" s="287"/>
      <c r="CY18" s="287"/>
      <c r="CZ18" s="287"/>
      <c r="DA18" s="287"/>
      <c r="DB18" s="287"/>
      <c r="DC18" s="287"/>
      <c r="DD18" s="287"/>
      <c r="DE18" s="287"/>
      <c r="DF18" s="287"/>
      <c r="DG18" s="287"/>
      <c r="DH18" s="287"/>
      <c r="DI18" s="287"/>
      <c r="DJ18" s="287"/>
      <c r="DK18" s="287"/>
      <c r="DL18" s="289">
        <f t="shared" ref="DL18:DL19" si="0">BC18/CU18</f>
        <v>41.92094563123689</v>
      </c>
      <c r="DM18" s="289"/>
      <c r="DN18" s="289"/>
      <c r="DO18" s="289"/>
      <c r="DP18" s="289"/>
      <c r="DQ18" s="289"/>
      <c r="DR18" s="289"/>
      <c r="DS18" s="289"/>
      <c r="DT18" s="289"/>
      <c r="DU18" s="289"/>
      <c r="DV18" s="289"/>
      <c r="DW18" s="289"/>
      <c r="DX18" s="289"/>
      <c r="DY18" s="289"/>
      <c r="DZ18" s="289"/>
      <c r="EA18" s="289"/>
      <c r="EB18" s="289"/>
      <c r="EC18" s="289"/>
      <c r="ED18" s="289"/>
      <c r="EE18" s="289"/>
      <c r="EF18" s="289"/>
      <c r="EG18" s="289"/>
      <c r="EH18" s="289"/>
      <c r="EI18" s="289"/>
      <c r="EJ18" s="289"/>
      <c r="EK18" s="289"/>
      <c r="EL18" s="289"/>
      <c r="EM18" s="289"/>
      <c r="EN18" s="289"/>
      <c r="EO18" s="288" t="str">
        <f>EO20</f>
        <v>Декабрь 2025г.</v>
      </c>
      <c r="EP18" s="288"/>
      <c r="EQ18" s="288"/>
      <c r="ER18" s="288"/>
      <c r="ES18" s="288"/>
      <c r="ET18" s="288"/>
      <c r="EU18" s="288"/>
      <c r="EV18" s="288"/>
      <c r="EW18" s="288"/>
      <c r="EX18" s="288"/>
      <c r="EY18" s="288"/>
      <c r="EZ18" s="288"/>
      <c r="FA18" s="288"/>
      <c r="FB18" s="288"/>
      <c r="FC18" s="288"/>
      <c r="FD18" s="288"/>
      <c r="FE18" s="288"/>
      <c r="FF18" s="288"/>
      <c r="FG18" s="288"/>
      <c r="FH18" s="288"/>
      <c r="FI18" s="288"/>
      <c r="FJ18" s="288"/>
      <c r="FK18" s="288"/>
      <c r="FL18" s="288"/>
      <c r="FM18" s="288"/>
      <c r="FN18" s="288"/>
      <c r="FO18" s="288"/>
      <c r="FP18" s="288"/>
      <c r="FQ18" s="288"/>
      <c r="FR18" s="288"/>
      <c r="FS18" s="288"/>
      <c r="FT18" s="288"/>
      <c r="FU18" s="281">
        <v>0</v>
      </c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  <c r="GM18" s="281"/>
      <c r="GN18" s="281"/>
      <c r="GO18" s="281"/>
      <c r="GP18" s="281"/>
      <c r="GQ18" s="281"/>
      <c r="GR18" s="281"/>
      <c r="GS18" s="281">
        <v>0</v>
      </c>
      <c r="GT18" s="281"/>
      <c r="GU18" s="281"/>
      <c r="GV18" s="281"/>
      <c r="GW18" s="281"/>
      <c r="GX18" s="281"/>
      <c r="GY18" s="281"/>
      <c r="GZ18" s="281"/>
      <c r="HA18" s="281"/>
      <c r="HB18" s="281"/>
      <c r="HC18" s="281"/>
      <c r="HD18" s="281"/>
      <c r="HE18" s="281"/>
      <c r="HF18" s="281"/>
      <c r="HG18" s="281"/>
      <c r="HH18" s="281"/>
      <c r="HI18" s="281"/>
    </row>
    <row r="19" spans="1:217" ht="12.75" customHeight="1" x14ac:dyDescent="0.25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7"/>
      <c r="BD19" s="287"/>
      <c r="BE19" s="287"/>
      <c r="BF19" s="287"/>
      <c r="BG19" s="287"/>
      <c r="BH19" s="287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7"/>
      <c r="BW19" s="287"/>
      <c r="BX19" s="287"/>
      <c r="BY19" s="287"/>
      <c r="BZ19" s="287"/>
      <c r="CA19" s="287"/>
      <c r="CB19" s="287"/>
      <c r="CC19" s="287"/>
      <c r="CD19" s="287"/>
      <c r="CE19" s="287"/>
      <c r="CF19" s="287"/>
      <c r="CG19" s="287"/>
      <c r="CH19" s="287"/>
      <c r="CI19" s="287"/>
      <c r="CJ19" s="287"/>
      <c r="CK19" s="287"/>
      <c r="CL19" s="287"/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7"/>
      <c r="DA19" s="287"/>
      <c r="DB19" s="287"/>
      <c r="DC19" s="287"/>
      <c r="DD19" s="287"/>
      <c r="DE19" s="287"/>
      <c r="DF19" s="287"/>
      <c r="DG19" s="287"/>
      <c r="DH19" s="287"/>
      <c r="DI19" s="287"/>
      <c r="DJ19" s="287"/>
      <c r="DK19" s="287"/>
      <c r="DL19" s="289" t="e">
        <f t="shared" si="0"/>
        <v>#DIV/0!</v>
      </c>
      <c r="DM19" s="289"/>
      <c r="DN19" s="289"/>
      <c r="DO19" s="289"/>
      <c r="DP19" s="289"/>
      <c r="DQ19" s="289"/>
      <c r="DR19" s="289"/>
      <c r="DS19" s="289"/>
      <c r="DT19" s="289"/>
      <c r="DU19" s="289"/>
      <c r="DV19" s="289"/>
      <c r="DW19" s="289"/>
      <c r="DX19" s="289"/>
      <c r="DY19" s="289"/>
      <c r="DZ19" s="289"/>
      <c r="EA19" s="289"/>
      <c r="EB19" s="289"/>
      <c r="EC19" s="289"/>
      <c r="ED19" s="289"/>
      <c r="EE19" s="289"/>
      <c r="EF19" s="289"/>
      <c r="EG19" s="289"/>
      <c r="EH19" s="289"/>
      <c r="EI19" s="289"/>
      <c r="EJ19" s="289"/>
      <c r="EK19" s="289"/>
      <c r="EL19" s="289"/>
      <c r="EM19" s="289"/>
      <c r="EN19" s="289"/>
      <c r="EO19" s="288"/>
      <c r="EP19" s="288"/>
      <c r="EQ19" s="288"/>
      <c r="ER19" s="288"/>
      <c r="ES19" s="288"/>
      <c r="ET19" s="288"/>
      <c r="EU19" s="288"/>
      <c r="EV19" s="288"/>
      <c r="EW19" s="288"/>
      <c r="EX19" s="288"/>
      <c r="EY19" s="288"/>
      <c r="EZ19" s="288"/>
      <c r="FA19" s="288"/>
      <c r="FB19" s="288"/>
      <c r="FC19" s="288"/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8"/>
      <c r="FP19" s="288"/>
      <c r="FQ19" s="288"/>
      <c r="FR19" s="288"/>
      <c r="FS19" s="288"/>
      <c r="FT19" s="288"/>
      <c r="FU19" s="281"/>
      <c r="FV19" s="281"/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</row>
    <row r="20" spans="1:217" ht="36" customHeight="1" x14ac:dyDescent="0.25">
      <c r="A20" s="312" t="str">
        <f>'план ИПР 25-29гг'!B5</f>
        <v>Строительство МТП 400 кВа, ВЛ-6 кВ, ВЛ-0,4 кВ по ул.Маяковского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  <c r="AW20" s="326"/>
      <c r="AX20" s="326"/>
      <c r="AY20" s="326"/>
      <c r="AZ20" s="326"/>
      <c r="BA20" s="326"/>
      <c r="BB20" s="327"/>
      <c r="BC20" s="315">
        <f>'план ипр 2025-2029гг'!Z11*1000</f>
        <v>1652.3714046666666</v>
      </c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7"/>
      <c r="BW20" s="315">
        <f>-'П2.2'!E37/6</f>
        <v>12.4</v>
      </c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7"/>
      <c r="CU20" s="315">
        <f>BW20*'2.1'!$D$25</f>
        <v>69.751715849999982</v>
      </c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7"/>
      <c r="DL20" s="318">
        <f>BC20/CU20</f>
        <v>23.689329854194074</v>
      </c>
      <c r="DM20" s="319"/>
      <c r="DN20" s="319"/>
      <c r="DO20" s="319"/>
      <c r="DP20" s="319"/>
      <c r="DQ20" s="319"/>
      <c r="DR20" s="319"/>
      <c r="DS20" s="319"/>
      <c r="DT20" s="319"/>
      <c r="DU20" s="319"/>
      <c r="DV20" s="319"/>
      <c r="DW20" s="319"/>
      <c r="DX20" s="319"/>
      <c r="DY20" s="319"/>
      <c r="DZ20" s="319"/>
      <c r="EA20" s="319"/>
      <c r="EB20" s="319"/>
      <c r="EC20" s="319"/>
      <c r="ED20" s="319"/>
      <c r="EE20" s="319"/>
      <c r="EF20" s="319"/>
      <c r="EG20" s="319"/>
      <c r="EH20" s="319"/>
      <c r="EI20" s="319"/>
      <c r="EJ20" s="319"/>
      <c r="EK20" s="319"/>
      <c r="EL20" s="319"/>
      <c r="EM20" s="319"/>
      <c r="EN20" s="320"/>
      <c r="EO20" s="321" t="s">
        <v>331</v>
      </c>
      <c r="EP20" s="322"/>
      <c r="EQ20" s="322"/>
      <c r="ER20" s="322"/>
      <c r="ES20" s="322"/>
      <c r="ET20" s="322"/>
      <c r="EU20" s="322"/>
      <c r="EV20" s="322"/>
      <c r="EW20" s="322"/>
      <c r="EX20" s="322"/>
      <c r="EY20" s="322"/>
      <c r="EZ20" s="322"/>
      <c r="FA20" s="322"/>
      <c r="FB20" s="322"/>
      <c r="FC20" s="322"/>
      <c r="FD20" s="322"/>
      <c r="FE20" s="322"/>
      <c r="FF20" s="322"/>
      <c r="FG20" s="322"/>
      <c r="FH20" s="322"/>
      <c r="FI20" s="322"/>
      <c r="FJ20" s="322"/>
      <c r="FK20" s="322"/>
      <c r="FL20" s="322"/>
      <c r="FM20" s="322"/>
      <c r="FN20" s="322"/>
      <c r="FO20" s="322"/>
      <c r="FP20" s="322"/>
      <c r="FQ20" s="322"/>
      <c r="FR20" s="322"/>
      <c r="FS20" s="322"/>
      <c r="FT20" s="323"/>
      <c r="FU20" s="321"/>
      <c r="FV20" s="322"/>
      <c r="FW20" s="322"/>
      <c r="FX20" s="322"/>
      <c r="FY20" s="322"/>
      <c r="FZ20" s="322"/>
      <c r="GA20" s="322"/>
      <c r="GB20" s="322"/>
      <c r="GC20" s="322"/>
      <c r="GD20" s="322"/>
      <c r="GE20" s="322"/>
      <c r="GF20" s="322"/>
      <c r="GG20" s="322"/>
      <c r="GH20" s="322"/>
      <c r="GI20" s="322"/>
      <c r="GJ20" s="322"/>
      <c r="GK20" s="322"/>
      <c r="GL20" s="322"/>
      <c r="GM20" s="322"/>
      <c r="GN20" s="322"/>
      <c r="GO20" s="322"/>
      <c r="GP20" s="322"/>
      <c r="GQ20" s="322"/>
      <c r="GR20" s="323"/>
      <c r="GS20" s="321"/>
      <c r="GT20" s="322"/>
      <c r="GU20" s="322"/>
      <c r="GV20" s="322"/>
      <c r="GW20" s="322"/>
      <c r="GX20" s="322"/>
      <c r="GY20" s="322"/>
      <c r="GZ20" s="322"/>
      <c r="HA20" s="322"/>
      <c r="HB20" s="322"/>
      <c r="HC20" s="322"/>
      <c r="HD20" s="322"/>
      <c r="HE20" s="322"/>
      <c r="HF20" s="322"/>
      <c r="HG20" s="322"/>
      <c r="HH20" s="322"/>
      <c r="HI20" s="323"/>
    </row>
    <row r="21" spans="1:217" ht="15.75" customHeight="1" x14ac:dyDescent="0.25">
      <c r="A21" s="312" t="str">
        <f>'план ИПР 25-29гг'!B6</f>
        <v>Строительство МТП 400 кВа, ВЛ-6 кВ по ул.Шилкинской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  <c r="AE21" s="326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/>
      <c r="AQ21" s="326"/>
      <c r="AR21" s="326"/>
      <c r="AS21" s="326"/>
      <c r="AT21" s="326"/>
      <c r="AU21" s="326"/>
      <c r="AV21" s="326"/>
      <c r="AW21" s="326"/>
      <c r="AX21" s="326"/>
      <c r="AY21" s="326"/>
      <c r="AZ21" s="326"/>
      <c r="BA21" s="326"/>
      <c r="BB21" s="327"/>
      <c r="BC21" s="315">
        <f>'план ипр 2025-2029гг'!Z12*1000</f>
        <v>1087.5044353333335</v>
      </c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6"/>
      <c r="BO21" s="316"/>
      <c r="BP21" s="316"/>
      <c r="BQ21" s="316"/>
      <c r="BR21" s="316"/>
      <c r="BS21" s="316"/>
      <c r="BT21" s="316"/>
      <c r="BU21" s="316"/>
      <c r="BV21" s="317"/>
      <c r="BW21" s="315">
        <f>BW20</f>
        <v>12.4</v>
      </c>
      <c r="BX21" s="316"/>
      <c r="BY21" s="316"/>
      <c r="BZ21" s="316"/>
      <c r="CA21" s="316"/>
      <c r="CB21" s="316"/>
      <c r="CC21" s="316"/>
      <c r="CD21" s="316"/>
      <c r="CE21" s="316"/>
      <c r="CF21" s="316"/>
      <c r="CG21" s="316"/>
      <c r="CH21" s="316"/>
      <c r="CI21" s="316"/>
      <c r="CJ21" s="316"/>
      <c r="CK21" s="316"/>
      <c r="CL21" s="316"/>
      <c r="CM21" s="316"/>
      <c r="CN21" s="316"/>
      <c r="CO21" s="316"/>
      <c r="CP21" s="316"/>
      <c r="CQ21" s="316"/>
      <c r="CR21" s="316"/>
      <c r="CS21" s="316"/>
      <c r="CT21" s="317"/>
      <c r="CU21" s="315">
        <f>BW21*'2.1'!$D$25</f>
        <v>69.751715849999982</v>
      </c>
      <c r="CV21" s="316"/>
      <c r="CW21" s="316"/>
      <c r="CX21" s="316"/>
      <c r="CY21" s="316"/>
      <c r="CZ21" s="316"/>
      <c r="DA21" s="316"/>
      <c r="DB21" s="316"/>
      <c r="DC21" s="316"/>
      <c r="DD21" s="316"/>
      <c r="DE21" s="316"/>
      <c r="DF21" s="316"/>
      <c r="DG21" s="316"/>
      <c r="DH21" s="316"/>
      <c r="DI21" s="316"/>
      <c r="DJ21" s="316"/>
      <c r="DK21" s="317"/>
      <c r="DL21" s="318">
        <f t="shared" ref="DL21:DL25" si="1">BC21/CU21</f>
        <v>15.591077897954445</v>
      </c>
      <c r="DM21" s="319"/>
      <c r="DN21" s="319"/>
      <c r="DO21" s="319"/>
      <c r="DP21" s="319"/>
      <c r="DQ21" s="319"/>
      <c r="DR21" s="319"/>
      <c r="DS21" s="319"/>
      <c r="DT21" s="319"/>
      <c r="DU21" s="319"/>
      <c r="DV21" s="319"/>
      <c r="DW21" s="319"/>
      <c r="DX21" s="319"/>
      <c r="DY21" s="319"/>
      <c r="DZ21" s="319"/>
      <c r="EA21" s="319"/>
      <c r="EB21" s="319"/>
      <c r="EC21" s="319"/>
      <c r="ED21" s="319"/>
      <c r="EE21" s="319"/>
      <c r="EF21" s="319"/>
      <c r="EG21" s="319"/>
      <c r="EH21" s="319"/>
      <c r="EI21" s="319"/>
      <c r="EJ21" s="319"/>
      <c r="EK21" s="319"/>
      <c r="EL21" s="319"/>
      <c r="EM21" s="319"/>
      <c r="EN21" s="320"/>
      <c r="EO21" s="321" t="s">
        <v>331</v>
      </c>
      <c r="EP21" s="322"/>
      <c r="EQ21" s="322"/>
      <c r="ER21" s="322"/>
      <c r="ES21" s="322"/>
      <c r="ET21" s="322"/>
      <c r="EU21" s="322"/>
      <c r="EV21" s="322"/>
      <c r="EW21" s="322"/>
      <c r="EX21" s="322"/>
      <c r="EY21" s="322"/>
      <c r="EZ21" s="322"/>
      <c r="FA21" s="322"/>
      <c r="FB21" s="322"/>
      <c r="FC21" s="322"/>
      <c r="FD21" s="322"/>
      <c r="FE21" s="322"/>
      <c r="FF21" s="322"/>
      <c r="FG21" s="322"/>
      <c r="FH21" s="322"/>
      <c r="FI21" s="322"/>
      <c r="FJ21" s="322"/>
      <c r="FK21" s="322"/>
      <c r="FL21" s="322"/>
      <c r="FM21" s="322"/>
      <c r="FN21" s="322"/>
      <c r="FO21" s="322"/>
      <c r="FP21" s="322"/>
      <c r="FQ21" s="322"/>
      <c r="FR21" s="322"/>
      <c r="FS21" s="322"/>
      <c r="FT21" s="323"/>
      <c r="FU21" s="321"/>
      <c r="FV21" s="322"/>
      <c r="FW21" s="322"/>
      <c r="FX21" s="322"/>
      <c r="FY21" s="322"/>
      <c r="FZ21" s="322"/>
      <c r="GA21" s="322"/>
      <c r="GB21" s="322"/>
      <c r="GC21" s="322"/>
      <c r="GD21" s="322"/>
      <c r="GE21" s="322"/>
      <c r="GF21" s="322"/>
      <c r="GG21" s="322"/>
      <c r="GH21" s="322"/>
      <c r="GI21" s="322"/>
      <c r="GJ21" s="322"/>
      <c r="GK21" s="322"/>
      <c r="GL21" s="322"/>
      <c r="GM21" s="322"/>
      <c r="GN21" s="322"/>
      <c r="GO21" s="322"/>
      <c r="GP21" s="322"/>
      <c r="GQ21" s="322"/>
      <c r="GR21" s="323"/>
      <c r="GS21" s="321"/>
      <c r="GT21" s="322"/>
      <c r="GU21" s="322"/>
      <c r="GV21" s="322"/>
      <c r="GW21" s="322"/>
      <c r="GX21" s="322"/>
      <c r="GY21" s="322"/>
      <c r="GZ21" s="322"/>
      <c r="HA21" s="322"/>
      <c r="HB21" s="322"/>
      <c r="HC21" s="322"/>
      <c r="HD21" s="322"/>
      <c r="HE21" s="322"/>
      <c r="HF21" s="322"/>
      <c r="HG21" s="322"/>
      <c r="HH21" s="322"/>
      <c r="HI21" s="323"/>
    </row>
    <row r="22" spans="1:217" ht="36" customHeight="1" x14ac:dyDescent="0.25">
      <c r="A22" s="312" t="str">
        <f>'план ИПР 25-29гг'!B9</f>
        <v>Строительство ЛЭП 10 кВ от ТП-140 до ПС Амур 220/110/10кВ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326"/>
      <c r="AB22" s="326"/>
      <c r="AC22" s="326"/>
      <c r="AD22" s="326"/>
      <c r="AE22" s="326"/>
      <c r="AF22" s="326"/>
      <c r="AG22" s="326"/>
      <c r="AH22" s="326"/>
      <c r="AI22" s="326"/>
      <c r="AJ22" s="326"/>
      <c r="AK22" s="326"/>
      <c r="AL22" s="326"/>
      <c r="AM22" s="326"/>
      <c r="AN22" s="326"/>
      <c r="AO22" s="326"/>
      <c r="AP22" s="326"/>
      <c r="AQ22" s="326"/>
      <c r="AR22" s="326"/>
      <c r="AS22" s="326"/>
      <c r="AT22" s="326"/>
      <c r="AU22" s="326"/>
      <c r="AV22" s="326"/>
      <c r="AW22" s="326"/>
      <c r="AX22" s="326"/>
      <c r="AY22" s="326"/>
      <c r="AZ22" s="326"/>
      <c r="BA22" s="326"/>
      <c r="BB22" s="327"/>
      <c r="BC22" s="315">
        <f>'план ипр 2025-2029гг'!Z13*1000</f>
        <v>3998.5823366666664</v>
      </c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6"/>
      <c r="BO22" s="316"/>
      <c r="BP22" s="316"/>
      <c r="BQ22" s="316"/>
      <c r="BR22" s="316"/>
      <c r="BS22" s="316"/>
      <c r="BT22" s="316"/>
      <c r="BU22" s="316"/>
      <c r="BV22" s="317"/>
      <c r="BW22" s="315">
        <f>BW21</f>
        <v>12.4</v>
      </c>
      <c r="BX22" s="316"/>
      <c r="BY22" s="316"/>
      <c r="BZ22" s="316"/>
      <c r="CA22" s="316"/>
      <c r="CB22" s="316"/>
      <c r="CC22" s="316"/>
      <c r="CD22" s="316"/>
      <c r="CE22" s="316"/>
      <c r="CF22" s="316"/>
      <c r="CG22" s="316"/>
      <c r="CH22" s="316"/>
      <c r="CI22" s="316"/>
      <c r="CJ22" s="316"/>
      <c r="CK22" s="316"/>
      <c r="CL22" s="316"/>
      <c r="CM22" s="316"/>
      <c r="CN22" s="316"/>
      <c r="CO22" s="316"/>
      <c r="CP22" s="316"/>
      <c r="CQ22" s="316"/>
      <c r="CR22" s="316"/>
      <c r="CS22" s="316"/>
      <c r="CT22" s="317"/>
      <c r="CU22" s="315">
        <f>BW22*'2.1'!$D$25</f>
        <v>69.751715849999982</v>
      </c>
      <c r="CV22" s="316"/>
      <c r="CW22" s="316"/>
      <c r="CX22" s="316"/>
      <c r="CY22" s="316"/>
      <c r="CZ22" s="316"/>
      <c r="DA22" s="316"/>
      <c r="DB22" s="316"/>
      <c r="DC22" s="316"/>
      <c r="DD22" s="316"/>
      <c r="DE22" s="316"/>
      <c r="DF22" s="316"/>
      <c r="DG22" s="316"/>
      <c r="DH22" s="316"/>
      <c r="DI22" s="316"/>
      <c r="DJ22" s="316"/>
      <c r="DK22" s="317"/>
      <c r="DL22" s="318">
        <f t="shared" si="1"/>
        <v>57.325935110550652</v>
      </c>
      <c r="DM22" s="319"/>
      <c r="DN22" s="319"/>
      <c r="DO22" s="319"/>
      <c r="DP22" s="319"/>
      <c r="DQ22" s="319"/>
      <c r="DR22" s="319"/>
      <c r="DS22" s="319"/>
      <c r="DT22" s="319"/>
      <c r="DU22" s="319"/>
      <c r="DV22" s="319"/>
      <c r="DW22" s="319"/>
      <c r="DX22" s="319"/>
      <c r="DY22" s="319"/>
      <c r="DZ22" s="319"/>
      <c r="EA22" s="319"/>
      <c r="EB22" s="319"/>
      <c r="EC22" s="319"/>
      <c r="ED22" s="319"/>
      <c r="EE22" s="319"/>
      <c r="EF22" s="319"/>
      <c r="EG22" s="319"/>
      <c r="EH22" s="319"/>
      <c r="EI22" s="319"/>
      <c r="EJ22" s="319"/>
      <c r="EK22" s="319"/>
      <c r="EL22" s="319"/>
      <c r="EM22" s="319"/>
      <c r="EN22" s="320"/>
      <c r="EO22" s="321" t="s">
        <v>331</v>
      </c>
      <c r="EP22" s="322"/>
      <c r="EQ22" s="322"/>
      <c r="ER22" s="322"/>
      <c r="ES22" s="322"/>
      <c r="ET22" s="322"/>
      <c r="EU22" s="322"/>
      <c r="EV22" s="322"/>
      <c r="EW22" s="322"/>
      <c r="EX22" s="322"/>
      <c r="EY22" s="322"/>
      <c r="EZ22" s="322"/>
      <c r="FA22" s="322"/>
      <c r="FB22" s="322"/>
      <c r="FC22" s="322"/>
      <c r="FD22" s="322"/>
      <c r="FE22" s="322"/>
      <c r="FF22" s="322"/>
      <c r="FG22" s="322"/>
      <c r="FH22" s="322"/>
      <c r="FI22" s="322"/>
      <c r="FJ22" s="322"/>
      <c r="FK22" s="322"/>
      <c r="FL22" s="322"/>
      <c r="FM22" s="322"/>
      <c r="FN22" s="322"/>
      <c r="FO22" s="322"/>
      <c r="FP22" s="322"/>
      <c r="FQ22" s="322"/>
      <c r="FR22" s="322"/>
      <c r="FS22" s="322"/>
      <c r="FT22" s="323"/>
      <c r="FU22" s="321"/>
      <c r="FV22" s="322"/>
      <c r="FW22" s="322"/>
      <c r="FX22" s="322"/>
      <c r="FY22" s="322"/>
      <c r="FZ22" s="322"/>
      <c r="GA22" s="322"/>
      <c r="GB22" s="322"/>
      <c r="GC22" s="322"/>
      <c r="GD22" s="322"/>
      <c r="GE22" s="322"/>
      <c r="GF22" s="322"/>
      <c r="GG22" s="322"/>
      <c r="GH22" s="322"/>
      <c r="GI22" s="322"/>
      <c r="GJ22" s="322"/>
      <c r="GK22" s="322"/>
      <c r="GL22" s="322"/>
      <c r="GM22" s="322"/>
      <c r="GN22" s="322"/>
      <c r="GO22" s="322"/>
      <c r="GP22" s="322"/>
      <c r="GQ22" s="322"/>
      <c r="GR22" s="323"/>
      <c r="GS22" s="321"/>
      <c r="GT22" s="322"/>
      <c r="GU22" s="322"/>
      <c r="GV22" s="322"/>
      <c r="GW22" s="322"/>
      <c r="GX22" s="322"/>
      <c r="GY22" s="322"/>
      <c r="GZ22" s="322"/>
      <c r="HA22" s="322"/>
      <c r="HB22" s="322"/>
      <c r="HC22" s="322"/>
      <c r="HD22" s="322"/>
      <c r="HE22" s="322"/>
      <c r="HF22" s="322"/>
      <c r="HG22" s="322"/>
      <c r="HH22" s="322"/>
      <c r="HI22" s="323"/>
    </row>
    <row r="23" spans="1:217" ht="46.5" customHeight="1" x14ac:dyDescent="0.25">
      <c r="A23" s="328" t="str">
        <f>'план ИПР 25-29гг'!B18</f>
        <v>Строительство ЛЭП 6/0,4 кВ от ячейки № 2 ТП-3 до ячейки № 2 ТП-13 с реконструкцией участка ВЛ 0,4 кВ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29"/>
      <c r="AB23" s="329"/>
      <c r="AC23" s="329"/>
      <c r="AD23" s="329"/>
      <c r="AE23" s="329"/>
      <c r="AF23" s="329"/>
      <c r="AG23" s="329"/>
      <c r="AH23" s="329"/>
      <c r="AI23" s="329"/>
      <c r="AJ23" s="329"/>
      <c r="AK23" s="329"/>
      <c r="AL23" s="329"/>
      <c r="AM23" s="329"/>
      <c r="AN23" s="329"/>
      <c r="AO23" s="329"/>
      <c r="AP23" s="329"/>
      <c r="AQ23" s="329"/>
      <c r="AR23" s="329"/>
      <c r="AS23" s="329"/>
      <c r="AT23" s="329"/>
      <c r="AU23" s="329"/>
      <c r="AV23" s="329"/>
      <c r="AW23" s="329"/>
      <c r="AX23" s="329"/>
      <c r="AY23" s="329"/>
      <c r="AZ23" s="329"/>
      <c r="BA23" s="329"/>
      <c r="BB23" s="329"/>
      <c r="BC23" s="311">
        <f>'план ипр 2025-2029гг'!Z14*1000</f>
        <v>4957.7733746666672</v>
      </c>
      <c r="BD23" s="311"/>
      <c r="BE23" s="311"/>
      <c r="BF23" s="311"/>
      <c r="BG23" s="311"/>
      <c r="BH23" s="311"/>
      <c r="BI23" s="311"/>
      <c r="BJ23" s="311"/>
      <c r="BK23" s="311"/>
      <c r="BL23" s="311"/>
      <c r="BM23" s="311"/>
      <c r="BN23" s="311"/>
      <c r="BO23" s="311"/>
      <c r="BP23" s="311"/>
      <c r="BQ23" s="311"/>
      <c r="BR23" s="311"/>
      <c r="BS23" s="311"/>
      <c r="BT23" s="311"/>
      <c r="BU23" s="311"/>
      <c r="BV23" s="311"/>
      <c r="BW23" s="311">
        <f>BW22</f>
        <v>12.4</v>
      </c>
      <c r="BX23" s="311"/>
      <c r="BY23" s="311"/>
      <c r="BZ23" s="311"/>
      <c r="CA23" s="311"/>
      <c r="CB23" s="311"/>
      <c r="CC23" s="311"/>
      <c r="CD23" s="311"/>
      <c r="CE23" s="311"/>
      <c r="CF23" s="311"/>
      <c r="CG23" s="311"/>
      <c r="CH23" s="311"/>
      <c r="CI23" s="311"/>
      <c r="CJ23" s="311"/>
      <c r="CK23" s="311"/>
      <c r="CL23" s="311"/>
      <c r="CM23" s="311"/>
      <c r="CN23" s="311"/>
      <c r="CO23" s="311"/>
      <c r="CP23" s="311"/>
      <c r="CQ23" s="311"/>
      <c r="CR23" s="311"/>
      <c r="CS23" s="311"/>
      <c r="CT23" s="311"/>
      <c r="CU23" s="311">
        <f>BW23*'2.1'!$D$25</f>
        <v>69.751715849999982</v>
      </c>
      <c r="CV23" s="311"/>
      <c r="CW23" s="311"/>
      <c r="CX23" s="311"/>
      <c r="CY23" s="311"/>
      <c r="CZ23" s="311"/>
      <c r="DA23" s="311"/>
      <c r="DB23" s="311"/>
      <c r="DC23" s="311"/>
      <c r="DD23" s="311"/>
      <c r="DE23" s="311"/>
      <c r="DF23" s="311"/>
      <c r="DG23" s="311"/>
      <c r="DH23" s="311"/>
      <c r="DI23" s="311"/>
      <c r="DJ23" s="311"/>
      <c r="DK23" s="311"/>
      <c r="DL23" s="324">
        <f t="shared" si="1"/>
        <v>71.077439662248366</v>
      </c>
      <c r="DM23" s="324"/>
      <c r="DN23" s="324"/>
      <c r="DO23" s="324"/>
      <c r="DP23" s="324"/>
      <c r="DQ23" s="324"/>
      <c r="DR23" s="324"/>
      <c r="DS23" s="324"/>
      <c r="DT23" s="324"/>
      <c r="DU23" s="324"/>
      <c r="DV23" s="324"/>
      <c r="DW23" s="324"/>
      <c r="DX23" s="324"/>
      <c r="DY23" s="324"/>
      <c r="DZ23" s="324"/>
      <c r="EA23" s="324"/>
      <c r="EB23" s="324"/>
      <c r="EC23" s="324"/>
      <c r="ED23" s="324"/>
      <c r="EE23" s="324"/>
      <c r="EF23" s="324"/>
      <c r="EG23" s="324"/>
      <c r="EH23" s="324"/>
      <c r="EI23" s="324"/>
      <c r="EJ23" s="324"/>
      <c r="EK23" s="324"/>
      <c r="EL23" s="324"/>
      <c r="EM23" s="324"/>
      <c r="EN23" s="324"/>
      <c r="EO23" s="325" t="str">
        <f>EO22</f>
        <v>Декабрь 2025г.</v>
      </c>
      <c r="EP23" s="325"/>
      <c r="EQ23" s="325"/>
      <c r="ER23" s="325"/>
      <c r="ES23" s="325"/>
      <c r="ET23" s="325"/>
      <c r="EU23" s="325"/>
      <c r="EV23" s="325"/>
      <c r="EW23" s="325"/>
      <c r="EX23" s="325"/>
      <c r="EY23" s="325"/>
      <c r="EZ23" s="325"/>
      <c r="FA23" s="325"/>
      <c r="FB23" s="325"/>
      <c r="FC23" s="325"/>
      <c r="FD23" s="325"/>
      <c r="FE23" s="325"/>
      <c r="FF23" s="325"/>
      <c r="FG23" s="325"/>
      <c r="FH23" s="325"/>
      <c r="FI23" s="325"/>
      <c r="FJ23" s="325"/>
      <c r="FK23" s="325"/>
      <c r="FL23" s="325"/>
      <c r="FM23" s="325"/>
      <c r="FN23" s="325"/>
      <c r="FO23" s="325"/>
      <c r="FP23" s="325"/>
      <c r="FQ23" s="325"/>
      <c r="FR23" s="325"/>
      <c r="FS23" s="325"/>
      <c r="FT23" s="325"/>
      <c r="FU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</row>
    <row r="24" spans="1:217" ht="9.75" customHeight="1" x14ac:dyDescent="0.25">
      <c r="A24" s="286" t="s">
        <v>58</v>
      </c>
      <c r="B24" s="286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  <c r="AV24" s="286"/>
      <c r="AW24" s="286"/>
      <c r="AX24" s="286"/>
      <c r="AY24" s="286"/>
      <c r="AZ24" s="286"/>
      <c r="BA24" s="286"/>
      <c r="BB24" s="286"/>
      <c r="BC24" s="287">
        <f>BC26+BC27</f>
        <v>10109.791168666667</v>
      </c>
      <c r="BD24" s="287"/>
      <c r="BE24" s="287"/>
      <c r="BF24" s="287"/>
      <c r="BG24" s="287"/>
      <c r="BH24" s="287"/>
      <c r="BI24" s="287"/>
      <c r="BJ24" s="287"/>
      <c r="BK24" s="287"/>
      <c r="BL24" s="287"/>
      <c r="BM24" s="287"/>
      <c r="BN24" s="287"/>
      <c r="BO24" s="287"/>
      <c r="BP24" s="287"/>
      <c r="BQ24" s="287"/>
      <c r="BR24" s="287"/>
      <c r="BS24" s="287"/>
      <c r="BT24" s="287"/>
      <c r="BU24" s="287"/>
      <c r="BV24" s="287"/>
      <c r="BW24" s="287">
        <f>SUM(BW26+BW27)</f>
        <v>24.8</v>
      </c>
      <c r="BX24" s="287"/>
      <c r="BY24" s="287"/>
      <c r="BZ24" s="287"/>
      <c r="CA24" s="287"/>
      <c r="CB24" s="287"/>
      <c r="CC24" s="287"/>
      <c r="CD24" s="287"/>
      <c r="CE24" s="287"/>
      <c r="CF24" s="287"/>
      <c r="CG24" s="287"/>
      <c r="CH24" s="287"/>
      <c r="CI24" s="287"/>
      <c r="CJ24" s="287"/>
      <c r="CK24" s="287"/>
      <c r="CL24" s="287"/>
      <c r="CM24" s="287"/>
      <c r="CN24" s="287"/>
      <c r="CO24" s="287"/>
      <c r="CP24" s="287"/>
      <c r="CQ24" s="287"/>
      <c r="CR24" s="287"/>
      <c r="CS24" s="287"/>
      <c r="CT24" s="287"/>
      <c r="CU24" s="287">
        <f>CU26+CU27</f>
        <v>139.50343169999996</v>
      </c>
      <c r="CV24" s="287"/>
      <c r="CW24" s="287"/>
      <c r="CX24" s="287"/>
      <c r="CY24" s="287"/>
      <c r="CZ24" s="287"/>
      <c r="DA24" s="287"/>
      <c r="DB24" s="287"/>
      <c r="DC24" s="287"/>
      <c r="DD24" s="287"/>
      <c r="DE24" s="287"/>
      <c r="DF24" s="287"/>
      <c r="DG24" s="287"/>
      <c r="DH24" s="287"/>
      <c r="DI24" s="287"/>
      <c r="DJ24" s="287"/>
      <c r="DK24" s="287"/>
      <c r="DL24" s="289">
        <f t="shared" si="1"/>
        <v>72.469838522736993</v>
      </c>
      <c r="DM24" s="289"/>
      <c r="DN24" s="289"/>
      <c r="DO24" s="289"/>
      <c r="DP24" s="289"/>
      <c r="DQ24" s="289"/>
      <c r="DR24" s="289"/>
      <c r="DS24" s="289"/>
      <c r="DT24" s="289"/>
      <c r="DU24" s="289"/>
      <c r="DV24" s="289"/>
      <c r="DW24" s="289"/>
      <c r="DX24" s="289"/>
      <c r="DY24" s="289"/>
      <c r="DZ24" s="289"/>
      <c r="EA24" s="289"/>
      <c r="EB24" s="289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309" t="str">
        <f>EO26</f>
        <v>Декабрь 2025г.</v>
      </c>
      <c r="EP24" s="309"/>
      <c r="EQ24" s="309"/>
      <c r="ER24" s="309"/>
      <c r="ES24" s="309"/>
      <c r="ET24" s="309"/>
      <c r="EU24" s="309"/>
      <c r="EV24" s="309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281">
        <v>0</v>
      </c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  <c r="GN24" s="281"/>
      <c r="GO24" s="281"/>
      <c r="GP24" s="281"/>
      <c r="GQ24" s="281"/>
      <c r="GR24" s="281"/>
      <c r="GS24" s="281">
        <v>0</v>
      </c>
      <c r="GT24" s="281"/>
      <c r="GU24" s="281"/>
      <c r="GV24" s="281"/>
      <c r="GW24" s="281"/>
      <c r="GX24" s="281"/>
      <c r="GY24" s="281"/>
      <c r="GZ24" s="281"/>
      <c r="HA24" s="281"/>
      <c r="HB24" s="281"/>
      <c r="HC24" s="281"/>
      <c r="HD24" s="281"/>
      <c r="HE24" s="281"/>
      <c r="HF24" s="281"/>
      <c r="HG24" s="281"/>
      <c r="HH24" s="281"/>
      <c r="HI24" s="281"/>
    </row>
    <row r="25" spans="1:217" ht="9.75" customHeight="1" x14ac:dyDescent="0.25">
      <c r="A25" s="286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86"/>
      <c r="BC25" s="287"/>
      <c r="BD25" s="287"/>
      <c r="BE25" s="287"/>
      <c r="BF25" s="287"/>
      <c r="BG25" s="287"/>
      <c r="BH25" s="287"/>
      <c r="BI25" s="287"/>
      <c r="BJ25" s="287"/>
      <c r="BK25" s="287"/>
      <c r="BL25" s="287"/>
      <c r="BM25" s="287"/>
      <c r="BN25" s="287"/>
      <c r="BO25" s="287"/>
      <c r="BP25" s="287"/>
      <c r="BQ25" s="287"/>
      <c r="BR25" s="287"/>
      <c r="BS25" s="287"/>
      <c r="BT25" s="287"/>
      <c r="BU25" s="287"/>
      <c r="BV25" s="287"/>
      <c r="BW25" s="287"/>
      <c r="BX25" s="287"/>
      <c r="BY25" s="287"/>
      <c r="BZ25" s="287"/>
      <c r="CA25" s="287"/>
      <c r="CB25" s="287"/>
      <c r="CC25" s="287"/>
      <c r="CD25" s="287"/>
      <c r="CE25" s="287"/>
      <c r="CF25" s="287"/>
      <c r="CG25" s="287"/>
      <c r="CH25" s="287"/>
      <c r="CI25" s="287"/>
      <c r="CJ25" s="287"/>
      <c r="CK25" s="287"/>
      <c r="CL25" s="287"/>
      <c r="CM25" s="287"/>
      <c r="CN25" s="287"/>
      <c r="CO25" s="287"/>
      <c r="CP25" s="287"/>
      <c r="CQ25" s="287"/>
      <c r="CR25" s="287"/>
      <c r="CS25" s="287"/>
      <c r="CT25" s="287"/>
      <c r="CU25" s="287"/>
      <c r="CV25" s="287"/>
      <c r="CW25" s="287"/>
      <c r="CX25" s="287"/>
      <c r="CY25" s="287"/>
      <c r="CZ25" s="287"/>
      <c r="DA25" s="287"/>
      <c r="DB25" s="287"/>
      <c r="DC25" s="287"/>
      <c r="DD25" s="287"/>
      <c r="DE25" s="287"/>
      <c r="DF25" s="287"/>
      <c r="DG25" s="287"/>
      <c r="DH25" s="287"/>
      <c r="DI25" s="287"/>
      <c r="DJ25" s="287"/>
      <c r="DK25" s="287"/>
      <c r="DL25" s="289" t="e">
        <f t="shared" si="1"/>
        <v>#DIV/0!</v>
      </c>
      <c r="DM25" s="289"/>
      <c r="DN25" s="289"/>
      <c r="DO25" s="289"/>
      <c r="DP25" s="289"/>
      <c r="DQ25" s="289"/>
      <c r="DR25" s="289"/>
      <c r="DS25" s="289"/>
      <c r="DT25" s="289"/>
      <c r="DU25" s="289"/>
      <c r="DV25" s="289"/>
      <c r="DW25" s="289"/>
      <c r="DX25" s="289"/>
      <c r="DY25" s="289"/>
      <c r="DZ25" s="289"/>
      <c r="EA25" s="289"/>
      <c r="EB25" s="289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309"/>
      <c r="EP25" s="309"/>
      <c r="EQ25" s="309"/>
      <c r="ER25" s="309"/>
      <c r="ES25" s="309"/>
      <c r="ET25" s="309"/>
      <c r="EU25" s="309"/>
      <c r="EV25" s="309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  <c r="GN25" s="281"/>
      <c r="GO25" s="281"/>
      <c r="GP25" s="281"/>
      <c r="GQ25" s="281"/>
      <c r="GR25" s="281"/>
      <c r="GS25" s="281"/>
      <c r="GT25" s="281"/>
      <c r="GU25" s="281"/>
      <c r="GV25" s="281"/>
      <c r="GW25" s="281"/>
      <c r="GX25" s="281"/>
      <c r="GY25" s="281"/>
      <c r="GZ25" s="281"/>
      <c r="HA25" s="281"/>
      <c r="HB25" s="281"/>
      <c r="HC25" s="281"/>
      <c r="HD25" s="281"/>
      <c r="HE25" s="281"/>
      <c r="HF25" s="281"/>
      <c r="HG25" s="281"/>
      <c r="HH25" s="281"/>
      <c r="HI25" s="281"/>
    </row>
    <row r="26" spans="1:217" ht="43.5" customHeight="1" x14ac:dyDescent="0.25">
      <c r="A26" s="312" t="s">
        <v>335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4"/>
      <c r="BC26" s="315">
        <f>'план ипр 2025-2029гг'!Z16*1000</f>
        <v>6180.484448666667</v>
      </c>
      <c r="BD26" s="316"/>
      <c r="BE26" s="316"/>
      <c r="BF26" s="316"/>
      <c r="BG26" s="316"/>
      <c r="BH26" s="316"/>
      <c r="BI26" s="316"/>
      <c r="BJ26" s="316"/>
      <c r="BK26" s="316"/>
      <c r="BL26" s="316"/>
      <c r="BM26" s="316"/>
      <c r="BN26" s="316"/>
      <c r="BO26" s="316"/>
      <c r="BP26" s="316"/>
      <c r="BQ26" s="316"/>
      <c r="BR26" s="316"/>
      <c r="BS26" s="316"/>
      <c r="BT26" s="316"/>
      <c r="BU26" s="316"/>
      <c r="BV26" s="317"/>
      <c r="BW26" s="315">
        <f>BW23</f>
        <v>12.4</v>
      </c>
      <c r="BX26" s="316"/>
      <c r="BY26" s="316"/>
      <c r="BZ26" s="316"/>
      <c r="CA26" s="316"/>
      <c r="CB26" s="316"/>
      <c r="CC26" s="316"/>
      <c r="CD26" s="316"/>
      <c r="CE26" s="316"/>
      <c r="CF26" s="316"/>
      <c r="CG26" s="316"/>
      <c r="CH26" s="316"/>
      <c r="CI26" s="316"/>
      <c r="CJ26" s="316"/>
      <c r="CK26" s="316"/>
      <c r="CL26" s="316"/>
      <c r="CM26" s="316"/>
      <c r="CN26" s="316"/>
      <c r="CO26" s="316"/>
      <c r="CP26" s="316"/>
      <c r="CQ26" s="316"/>
      <c r="CR26" s="316"/>
      <c r="CS26" s="316"/>
      <c r="CT26" s="317"/>
      <c r="CU26" s="315">
        <f>BW26*'2.1'!$D$25</f>
        <v>69.751715849999982</v>
      </c>
      <c r="CV26" s="316"/>
      <c r="CW26" s="316"/>
      <c r="CX26" s="316"/>
      <c r="CY26" s="316"/>
      <c r="CZ26" s="316"/>
      <c r="DA26" s="316"/>
      <c r="DB26" s="316"/>
      <c r="DC26" s="316"/>
      <c r="DD26" s="316"/>
      <c r="DE26" s="316"/>
      <c r="DF26" s="316"/>
      <c r="DG26" s="316"/>
      <c r="DH26" s="316"/>
      <c r="DI26" s="316"/>
      <c r="DJ26" s="316"/>
      <c r="DK26" s="317"/>
      <c r="DL26" s="318">
        <f>BC26/CU26</f>
        <v>88.606916308090632</v>
      </c>
      <c r="DM26" s="319"/>
      <c r="DN26" s="319"/>
      <c r="DO26" s="319"/>
      <c r="DP26" s="319"/>
      <c r="DQ26" s="319"/>
      <c r="DR26" s="319"/>
      <c r="DS26" s="319"/>
      <c r="DT26" s="319"/>
      <c r="DU26" s="319"/>
      <c r="DV26" s="319"/>
      <c r="DW26" s="319"/>
      <c r="DX26" s="319"/>
      <c r="DY26" s="319"/>
      <c r="DZ26" s="319"/>
      <c r="EA26" s="319"/>
      <c r="EB26" s="319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20"/>
      <c r="EO26" s="321" t="s">
        <v>331</v>
      </c>
      <c r="EP26" s="322"/>
      <c r="EQ26" s="322"/>
      <c r="ER26" s="322"/>
      <c r="ES26" s="322"/>
      <c r="ET26" s="322"/>
      <c r="EU26" s="322"/>
      <c r="EV26" s="322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3"/>
      <c r="FU26" s="180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2"/>
      <c r="GS26" s="180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2"/>
    </row>
    <row r="27" spans="1:217" ht="43.5" customHeight="1" x14ac:dyDescent="0.25">
      <c r="A27" s="312" t="s">
        <v>349</v>
      </c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4"/>
      <c r="BC27" s="315">
        <v>3929.30672</v>
      </c>
      <c r="BD27" s="316"/>
      <c r="BE27" s="316"/>
      <c r="BF27" s="316"/>
      <c r="BG27" s="316"/>
      <c r="BH27" s="316"/>
      <c r="BI27" s="316"/>
      <c r="BJ27" s="316"/>
      <c r="BK27" s="316"/>
      <c r="BL27" s="316"/>
      <c r="BM27" s="316"/>
      <c r="BN27" s="316"/>
      <c r="BO27" s="316"/>
      <c r="BP27" s="316"/>
      <c r="BQ27" s="316"/>
      <c r="BR27" s="316"/>
      <c r="BS27" s="316"/>
      <c r="BT27" s="316"/>
      <c r="BU27" s="316"/>
      <c r="BV27" s="317"/>
      <c r="BW27" s="315">
        <f>BW26</f>
        <v>12.4</v>
      </c>
      <c r="BX27" s="316"/>
      <c r="BY27" s="316"/>
      <c r="BZ27" s="316"/>
      <c r="CA27" s="316"/>
      <c r="CB27" s="316"/>
      <c r="CC27" s="316"/>
      <c r="CD27" s="316"/>
      <c r="CE27" s="316"/>
      <c r="CF27" s="316"/>
      <c r="CG27" s="316"/>
      <c r="CH27" s="316"/>
      <c r="CI27" s="316"/>
      <c r="CJ27" s="316"/>
      <c r="CK27" s="316"/>
      <c r="CL27" s="316"/>
      <c r="CM27" s="316"/>
      <c r="CN27" s="316"/>
      <c r="CO27" s="316"/>
      <c r="CP27" s="316"/>
      <c r="CQ27" s="316"/>
      <c r="CR27" s="316"/>
      <c r="CS27" s="316"/>
      <c r="CT27" s="317"/>
      <c r="CU27" s="315">
        <f>BW27*'2.1'!$D$25</f>
        <v>69.751715849999982</v>
      </c>
      <c r="CV27" s="316"/>
      <c r="CW27" s="316"/>
      <c r="CX27" s="316"/>
      <c r="CY27" s="316"/>
      <c r="CZ27" s="316"/>
      <c r="DA27" s="316"/>
      <c r="DB27" s="316"/>
      <c r="DC27" s="316"/>
      <c r="DD27" s="316"/>
      <c r="DE27" s="316"/>
      <c r="DF27" s="316"/>
      <c r="DG27" s="316"/>
      <c r="DH27" s="316"/>
      <c r="DI27" s="316"/>
      <c r="DJ27" s="316"/>
      <c r="DK27" s="317"/>
      <c r="DL27" s="318">
        <f>BC27/CU27</f>
        <v>56.332760737383367</v>
      </c>
      <c r="DM27" s="319"/>
      <c r="DN27" s="319"/>
      <c r="DO27" s="319"/>
      <c r="DP27" s="319"/>
      <c r="DQ27" s="319"/>
      <c r="DR27" s="319"/>
      <c r="DS27" s="319"/>
      <c r="DT27" s="319"/>
      <c r="DU27" s="319"/>
      <c r="DV27" s="319"/>
      <c r="DW27" s="319"/>
      <c r="DX27" s="319"/>
      <c r="DY27" s="319"/>
      <c r="DZ27" s="319"/>
      <c r="EA27" s="319"/>
      <c r="EB27" s="319"/>
      <c r="EC27" s="319"/>
      <c r="ED27" s="319"/>
      <c r="EE27" s="319"/>
      <c r="EF27" s="319"/>
      <c r="EG27" s="319"/>
      <c r="EH27" s="319"/>
      <c r="EI27" s="319"/>
      <c r="EJ27" s="319"/>
      <c r="EK27" s="319"/>
      <c r="EL27" s="319"/>
      <c r="EM27" s="319"/>
      <c r="EN27" s="320"/>
      <c r="EO27" s="321" t="s">
        <v>331</v>
      </c>
      <c r="EP27" s="322"/>
      <c r="EQ27" s="322"/>
      <c r="ER27" s="322"/>
      <c r="ES27" s="322"/>
      <c r="ET27" s="322"/>
      <c r="EU27" s="322"/>
      <c r="EV27" s="322"/>
      <c r="EW27" s="322"/>
      <c r="EX27" s="322"/>
      <c r="EY27" s="322"/>
      <c r="EZ27" s="322"/>
      <c r="FA27" s="322"/>
      <c r="FB27" s="322"/>
      <c r="FC27" s="322"/>
      <c r="FD27" s="322"/>
      <c r="FE27" s="322"/>
      <c r="FF27" s="322"/>
      <c r="FG27" s="322"/>
      <c r="FH27" s="322"/>
      <c r="FI27" s="322"/>
      <c r="FJ27" s="322"/>
      <c r="FK27" s="322"/>
      <c r="FL27" s="322"/>
      <c r="FM27" s="322"/>
      <c r="FN27" s="322"/>
      <c r="FO27" s="322"/>
      <c r="FP27" s="322"/>
      <c r="FQ27" s="322"/>
      <c r="FR27" s="322"/>
      <c r="FS27" s="322"/>
      <c r="FT27" s="323"/>
      <c r="FU27" s="217"/>
      <c r="FV27" s="218"/>
      <c r="FW27" s="218"/>
      <c r="FX27" s="218"/>
      <c r="FY27" s="218"/>
      <c r="FZ27" s="218"/>
      <c r="GA27" s="218"/>
      <c r="GB27" s="218"/>
      <c r="GC27" s="218"/>
      <c r="GD27" s="218"/>
      <c r="GE27" s="218"/>
      <c r="GF27" s="218"/>
      <c r="GG27" s="218"/>
      <c r="GH27" s="218"/>
      <c r="GI27" s="218"/>
      <c r="GJ27" s="218"/>
      <c r="GK27" s="218"/>
      <c r="GL27" s="218"/>
      <c r="GM27" s="218"/>
      <c r="GN27" s="218"/>
      <c r="GO27" s="218"/>
      <c r="GP27" s="218"/>
      <c r="GQ27" s="218"/>
      <c r="GR27" s="219"/>
      <c r="GS27" s="217"/>
      <c r="GT27" s="218"/>
      <c r="GU27" s="218"/>
      <c r="GV27" s="218"/>
      <c r="GW27" s="218"/>
      <c r="GX27" s="218"/>
      <c r="GY27" s="218"/>
      <c r="GZ27" s="218"/>
      <c r="HA27" s="218"/>
      <c r="HB27" s="218"/>
      <c r="HC27" s="218"/>
      <c r="HD27" s="218"/>
      <c r="HE27" s="218"/>
      <c r="HF27" s="218"/>
      <c r="HG27" s="218"/>
      <c r="HH27" s="218"/>
      <c r="HI27" s="219"/>
    </row>
    <row r="28" spans="1:217" ht="18.75" customHeight="1" x14ac:dyDescent="0.25">
      <c r="A28" s="286" t="s">
        <v>59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6"/>
      <c r="AM28" s="286"/>
      <c r="AN28" s="286"/>
      <c r="AO28" s="286"/>
      <c r="AP28" s="286"/>
      <c r="AQ28" s="286"/>
      <c r="AR28" s="286"/>
      <c r="AS28" s="286"/>
      <c r="AT28" s="286"/>
      <c r="AU28" s="286"/>
      <c r="AV28" s="286"/>
      <c r="AW28" s="286"/>
      <c r="AX28" s="286"/>
      <c r="AY28" s="286"/>
      <c r="AZ28" s="286"/>
      <c r="BA28" s="286"/>
      <c r="BB28" s="286"/>
      <c r="BC28" s="288" t="s">
        <v>370</v>
      </c>
      <c r="BD28" s="288"/>
      <c r="BE28" s="288"/>
      <c r="BF28" s="288"/>
      <c r="BG28" s="288"/>
      <c r="BH28" s="288"/>
      <c r="BI28" s="288"/>
      <c r="BJ28" s="288"/>
      <c r="BK28" s="288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8"/>
      <c r="BW28" s="288" t="s">
        <v>370</v>
      </c>
      <c r="BX28" s="288"/>
      <c r="BY28" s="288"/>
      <c r="BZ28" s="288"/>
      <c r="CA28" s="288"/>
      <c r="CB28" s="288"/>
      <c r="CC28" s="288"/>
      <c r="CD28" s="288"/>
      <c r="CE28" s="288"/>
      <c r="CF28" s="288"/>
      <c r="CG28" s="288"/>
      <c r="CH28" s="288"/>
      <c r="CI28" s="288"/>
      <c r="CJ28" s="288"/>
      <c r="CK28" s="288"/>
      <c r="CL28" s="288"/>
      <c r="CM28" s="288"/>
      <c r="CN28" s="288"/>
      <c r="CO28" s="288"/>
      <c r="CP28" s="288"/>
      <c r="CQ28" s="288"/>
      <c r="CR28" s="288"/>
      <c r="CS28" s="288"/>
      <c r="CT28" s="288"/>
      <c r="CU28" s="288" t="s">
        <v>370</v>
      </c>
      <c r="CV28" s="288"/>
      <c r="CW28" s="288"/>
      <c r="CX28" s="288"/>
      <c r="CY28" s="288"/>
      <c r="CZ28" s="288"/>
      <c r="DA28" s="288"/>
      <c r="DB28" s="288"/>
      <c r="DC28" s="288"/>
      <c r="DD28" s="288"/>
      <c r="DE28" s="288"/>
      <c r="DF28" s="288"/>
      <c r="DG28" s="288"/>
      <c r="DH28" s="288"/>
      <c r="DI28" s="288"/>
      <c r="DJ28" s="288"/>
      <c r="DK28" s="288"/>
      <c r="DL28" s="288" t="s">
        <v>370</v>
      </c>
      <c r="DM28" s="288"/>
      <c r="DN28" s="288"/>
      <c r="DO28" s="288"/>
      <c r="DP28" s="288"/>
      <c r="DQ28" s="288"/>
      <c r="DR28" s="288"/>
      <c r="DS28" s="288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 t="s">
        <v>370</v>
      </c>
      <c r="EP28" s="288"/>
      <c r="EQ28" s="288"/>
      <c r="ER28" s="288"/>
      <c r="ES28" s="288"/>
      <c r="ET28" s="288"/>
      <c r="EU28" s="288"/>
      <c r="EV28" s="288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1">
        <v>0</v>
      </c>
      <c r="FV28" s="281"/>
      <c r="FW28" s="281"/>
      <c r="FX28" s="281"/>
      <c r="FY28" s="281"/>
      <c r="FZ28" s="281"/>
      <c r="GA28" s="281"/>
      <c r="GB28" s="281"/>
      <c r="GC28" s="281"/>
      <c r="GD28" s="281"/>
      <c r="GE28" s="281"/>
      <c r="GF28" s="281"/>
      <c r="GG28" s="281"/>
      <c r="GH28" s="281"/>
      <c r="GI28" s="281"/>
      <c r="GJ28" s="281"/>
      <c r="GK28" s="281"/>
      <c r="GL28" s="281"/>
      <c r="GM28" s="281"/>
      <c r="GN28" s="281"/>
      <c r="GO28" s="281"/>
      <c r="GP28" s="281"/>
      <c r="GQ28" s="281"/>
      <c r="GR28" s="281"/>
      <c r="GS28" s="281">
        <v>0</v>
      </c>
      <c r="GT28" s="281"/>
      <c r="GU28" s="281"/>
      <c r="GV28" s="281"/>
      <c r="GW28" s="281"/>
      <c r="GX28" s="281"/>
      <c r="GY28" s="281"/>
      <c r="GZ28" s="281"/>
      <c r="HA28" s="281"/>
      <c r="HB28" s="281"/>
      <c r="HC28" s="281"/>
      <c r="HD28" s="281"/>
      <c r="HE28" s="281"/>
      <c r="HF28" s="281"/>
      <c r="HG28" s="281"/>
      <c r="HH28" s="281"/>
      <c r="HI28" s="281"/>
    </row>
    <row r="29" spans="1:217" ht="18.75" customHeight="1" x14ac:dyDescent="0.25">
      <c r="A29" s="286"/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6"/>
      <c r="AY29" s="286"/>
      <c r="AZ29" s="286"/>
      <c r="BA29" s="286"/>
      <c r="BB29" s="286"/>
      <c r="BC29" s="288"/>
      <c r="BD29" s="288"/>
      <c r="BE29" s="288"/>
      <c r="BF29" s="288"/>
      <c r="BG29" s="288"/>
      <c r="BH29" s="288"/>
      <c r="BI29" s="288"/>
      <c r="BJ29" s="288"/>
      <c r="BK29" s="288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88"/>
      <c r="CH29" s="288"/>
      <c r="CI29" s="288"/>
      <c r="CJ29" s="288"/>
      <c r="CK29" s="288"/>
      <c r="CL29" s="288"/>
      <c r="CM29" s="288"/>
      <c r="CN29" s="288"/>
      <c r="CO29" s="288"/>
      <c r="CP29" s="288"/>
      <c r="CQ29" s="288"/>
      <c r="CR29" s="288"/>
      <c r="CS29" s="288"/>
      <c r="CT29" s="288"/>
      <c r="CU29" s="288"/>
      <c r="CV29" s="288"/>
      <c r="CW29" s="288"/>
      <c r="CX29" s="288"/>
      <c r="CY29" s="288"/>
      <c r="CZ29" s="288"/>
      <c r="DA29" s="288"/>
      <c r="DB29" s="288"/>
      <c r="DC29" s="288"/>
      <c r="DD29" s="288"/>
      <c r="DE29" s="288"/>
      <c r="DF29" s="288"/>
      <c r="DG29" s="288"/>
      <c r="DH29" s="288"/>
      <c r="DI29" s="288"/>
      <c r="DJ29" s="288"/>
      <c r="DK29" s="288"/>
      <c r="DL29" s="288"/>
      <c r="DM29" s="288"/>
      <c r="DN29" s="288"/>
      <c r="DO29" s="288"/>
      <c r="DP29" s="288"/>
      <c r="DQ29" s="288"/>
      <c r="DR29" s="288"/>
      <c r="DS29" s="288"/>
      <c r="DT29" s="288"/>
      <c r="DU29" s="288"/>
      <c r="DV29" s="288"/>
      <c r="DW29" s="288"/>
      <c r="DX29" s="288"/>
      <c r="DY29" s="288"/>
      <c r="DZ29" s="288"/>
      <c r="EA29" s="288"/>
      <c r="EB29" s="288"/>
      <c r="EC29" s="288"/>
      <c r="ED29" s="288"/>
      <c r="EE29" s="288"/>
      <c r="EF29" s="288"/>
      <c r="EG29" s="288"/>
      <c r="EH29" s="288"/>
      <c r="EI29" s="288"/>
      <c r="EJ29" s="288"/>
      <c r="EK29" s="288"/>
      <c r="EL29" s="288"/>
      <c r="EM29" s="288"/>
      <c r="EN29" s="288"/>
      <c r="EO29" s="288"/>
      <c r="EP29" s="288"/>
      <c r="EQ29" s="288"/>
      <c r="ER29" s="288"/>
      <c r="ES29" s="288"/>
      <c r="ET29" s="288"/>
      <c r="EU29" s="288"/>
      <c r="EV29" s="288"/>
      <c r="EW29" s="288"/>
      <c r="EX29" s="288"/>
      <c r="EY29" s="288"/>
      <c r="EZ29" s="288"/>
      <c r="FA29" s="288"/>
      <c r="FB29" s="288"/>
      <c r="FC29" s="288"/>
      <c r="FD29" s="288"/>
      <c r="FE29" s="288"/>
      <c r="FF29" s="288"/>
      <c r="FG29" s="288"/>
      <c r="FH29" s="288"/>
      <c r="FI29" s="288"/>
      <c r="FJ29" s="288"/>
      <c r="FK29" s="288"/>
      <c r="FL29" s="288"/>
      <c r="FM29" s="288"/>
      <c r="FN29" s="288"/>
      <c r="FO29" s="288"/>
      <c r="FP29" s="288"/>
      <c r="FQ29" s="288"/>
      <c r="FR29" s="288"/>
      <c r="FS29" s="288"/>
      <c r="FT29" s="288"/>
      <c r="FU29" s="281"/>
      <c r="FV29" s="281"/>
      <c r="FW29" s="281"/>
      <c r="FX29" s="281"/>
      <c r="FY29" s="281"/>
      <c r="FZ29" s="281"/>
      <c r="GA29" s="281"/>
      <c r="GB29" s="281"/>
      <c r="GC29" s="281"/>
      <c r="GD29" s="281"/>
      <c r="GE29" s="281"/>
      <c r="GF29" s="281"/>
      <c r="GG29" s="281"/>
      <c r="GH29" s="281"/>
      <c r="GI29" s="281"/>
      <c r="GJ29" s="281"/>
      <c r="GK29" s="281"/>
      <c r="GL29" s="281"/>
      <c r="GM29" s="281"/>
      <c r="GN29" s="281"/>
      <c r="GO29" s="281"/>
      <c r="GP29" s="281"/>
      <c r="GQ29" s="281"/>
      <c r="GR29" s="281"/>
      <c r="GS29" s="281"/>
      <c r="GT29" s="281"/>
      <c r="GU29" s="281"/>
      <c r="GV29" s="281"/>
      <c r="GW29" s="281"/>
      <c r="GX29" s="281"/>
      <c r="GY29" s="281"/>
      <c r="GZ29" s="281"/>
      <c r="HA29" s="281"/>
      <c r="HB29" s="281"/>
      <c r="HC29" s="281"/>
      <c r="HD29" s="281"/>
      <c r="HE29" s="281"/>
      <c r="HF29" s="281"/>
      <c r="HG29" s="281"/>
      <c r="HH29" s="281"/>
      <c r="HI29" s="281"/>
    </row>
    <row r="30" spans="1:217" ht="18.75" customHeight="1" x14ac:dyDescent="0.25">
      <c r="A30" s="286" t="s">
        <v>60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H30" s="286"/>
      <c r="AI30" s="286"/>
      <c r="AJ30" s="286"/>
      <c r="AK30" s="286"/>
      <c r="AL30" s="286"/>
      <c r="AM30" s="286"/>
      <c r="AN30" s="286"/>
      <c r="AO30" s="286"/>
      <c r="AP30" s="286"/>
      <c r="AQ30" s="286"/>
      <c r="AR30" s="286"/>
      <c r="AS30" s="286"/>
      <c r="AT30" s="286"/>
      <c r="AU30" s="286"/>
      <c r="AV30" s="286"/>
      <c r="AW30" s="286"/>
      <c r="AX30" s="286"/>
      <c r="AY30" s="286"/>
      <c r="AZ30" s="286"/>
      <c r="BA30" s="286"/>
      <c r="BB30" s="286"/>
      <c r="BC30" s="288" t="s">
        <v>370</v>
      </c>
      <c r="BD30" s="288"/>
      <c r="BE30" s="288"/>
      <c r="BF30" s="288"/>
      <c r="BG30" s="288"/>
      <c r="BH30" s="288"/>
      <c r="BI30" s="288"/>
      <c r="BJ30" s="288"/>
      <c r="BK30" s="288"/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8"/>
      <c r="BW30" s="288" t="s">
        <v>370</v>
      </c>
      <c r="BX30" s="288"/>
      <c r="BY30" s="288"/>
      <c r="BZ30" s="288"/>
      <c r="CA30" s="288"/>
      <c r="CB30" s="288"/>
      <c r="CC30" s="288"/>
      <c r="CD30" s="288"/>
      <c r="CE30" s="288"/>
      <c r="CF30" s="288"/>
      <c r="CG30" s="288"/>
      <c r="CH30" s="288"/>
      <c r="CI30" s="288"/>
      <c r="CJ30" s="288"/>
      <c r="CK30" s="288"/>
      <c r="CL30" s="288"/>
      <c r="CM30" s="288"/>
      <c r="CN30" s="288"/>
      <c r="CO30" s="288"/>
      <c r="CP30" s="288"/>
      <c r="CQ30" s="288"/>
      <c r="CR30" s="288"/>
      <c r="CS30" s="288"/>
      <c r="CT30" s="288"/>
      <c r="CU30" s="309" t="s">
        <v>370</v>
      </c>
      <c r="CV30" s="309"/>
      <c r="CW30" s="309"/>
      <c r="CX30" s="309"/>
      <c r="CY30" s="309"/>
      <c r="CZ30" s="309"/>
      <c r="DA30" s="309"/>
      <c r="DB30" s="309"/>
      <c r="DC30" s="309"/>
      <c r="DD30" s="309"/>
      <c r="DE30" s="309"/>
      <c r="DF30" s="309"/>
      <c r="DG30" s="309"/>
      <c r="DH30" s="309"/>
      <c r="DI30" s="309"/>
      <c r="DJ30" s="309"/>
      <c r="DK30" s="309"/>
      <c r="DL30" s="289" t="s">
        <v>370</v>
      </c>
      <c r="DM30" s="289"/>
      <c r="DN30" s="289"/>
      <c r="DO30" s="289"/>
      <c r="DP30" s="289"/>
      <c r="DQ30" s="289"/>
      <c r="DR30" s="289"/>
      <c r="DS30" s="289"/>
      <c r="DT30" s="289"/>
      <c r="DU30" s="289"/>
      <c r="DV30" s="289"/>
      <c r="DW30" s="289"/>
      <c r="DX30" s="289"/>
      <c r="DY30" s="289"/>
      <c r="DZ30" s="289"/>
      <c r="EA30" s="289"/>
      <c r="EB30" s="289"/>
      <c r="EC30" s="289"/>
      <c r="ED30" s="289"/>
      <c r="EE30" s="289"/>
      <c r="EF30" s="289"/>
      <c r="EG30" s="289"/>
      <c r="EH30" s="289"/>
      <c r="EI30" s="289"/>
      <c r="EJ30" s="289"/>
      <c r="EK30" s="289"/>
      <c r="EL30" s="289"/>
      <c r="EM30" s="289"/>
      <c r="EN30" s="289"/>
      <c r="EO30" s="310" t="s">
        <v>370</v>
      </c>
      <c r="EP30" s="288"/>
      <c r="EQ30" s="288"/>
      <c r="ER30" s="288"/>
      <c r="ES30" s="288"/>
      <c r="ET30" s="288"/>
      <c r="EU30" s="288"/>
      <c r="EV30" s="288"/>
      <c r="EW30" s="288"/>
      <c r="EX30" s="288"/>
      <c r="EY30" s="288"/>
      <c r="EZ30" s="288"/>
      <c r="FA30" s="288"/>
      <c r="FB30" s="288"/>
      <c r="FC30" s="288"/>
      <c r="FD30" s="288"/>
      <c r="FE30" s="288"/>
      <c r="FF30" s="288"/>
      <c r="FG30" s="288"/>
      <c r="FH30" s="288"/>
      <c r="FI30" s="288"/>
      <c r="FJ30" s="288"/>
      <c r="FK30" s="288"/>
      <c r="FL30" s="288"/>
      <c r="FM30" s="288"/>
      <c r="FN30" s="288"/>
      <c r="FO30" s="288"/>
      <c r="FP30" s="288"/>
      <c r="FQ30" s="288"/>
      <c r="FR30" s="288"/>
      <c r="FS30" s="288"/>
      <c r="FT30" s="288"/>
      <c r="FU30" s="281">
        <v>0</v>
      </c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  <c r="GG30" s="281"/>
      <c r="GH30" s="281"/>
      <c r="GI30" s="281"/>
      <c r="GJ30" s="281"/>
      <c r="GK30" s="281"/>
      <c r="GL30" s="281"/>
      <c r="GM30" s="281"/>
      <c r="GN30" s="281"/>
      <c r="GO30" s="281"/>
      <c r="GP30" s="281"/>
      <c r="GQ30" s="281"/>
      <c r="GR30" s="281"/>
      <c r="GS30" s="281">
        <v>0</v>
      </c>
      <c r="GT30" s="281"/>
      <c r="GU30" s="281"/>
      <c r="GV30" s="281"/>
      <c r="GW30" s="281"/>
      <c r="GX30" s="281"/>
      <c r="GY30" s="281"/>
      <c r="GZ30" s="281"/>
      <c r="HA30" s="281"/>
      <c r="HB30" s="281"/>
      <c r="HC30" s="281"/>
      <c r="HD30" s="281"/>
      <c r="HE30" s="281"/>
      <c r="HF30" s="281"/>
      <c r="HG30" s="281"/>
      <c r="HH30" s="281"/>
      <c r="HI30" s="281"/>
    </row>
    <row r="31" spans="1:217" ht="18.75" customHeight="1" x14ac:dyDescent="0.25">
      <c r="A31" s="286"/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H31" s="286"/>
      <c r="AI31" s="286"/>
      <c r="AJ31" s="286"/>
      <c r="AK31" s="286"/>
      <c r="AL31" s="286"/>
      <c r="AM31" s="286"/>
      <c r="AN31" s="286"/>
      <c r="AO31" s="286"/>
      <c r="AP31" s="286"/>
      <c r="AQ31" s="286"/>
      <c r="AR31" s="286"/>
      <c r="AS31" s="286"/>
      <c r="AT31" s="286"/>
      <c r="AU31" s="286"/>
      <c r="AV31" s="286"/>
      <c r="AW31" s="286"/>
      <c r="AX31" s="286"/>
      <c r="AY31" s="286"/>
      <c r="AZ31" s="286"/>
      <c r="BA31" s="286"/>
      <c r="BB31" s="286"/>
      <c r="BC31" s="288"/>
      <c r="BD31" s="288"/>
      <c r="BE31" s="288"/>
      <c r="BF31" s="288"/>
      <c r="BG31" s="288"/>
      <c r="BH31" s="288"/>
      <c r="BI31" s="288"/>
      <c r="BJ31" s="288"/>
      <c r="BK31" s="288"/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8"/>
      <c r="BW31" s="288"/>
      <c r="BX31" s="288"/>
      <c r="BY31" s="288"/>
      <c r="BZ31" s="288"/>
      <c r="CA31" s="288"/>
      <c r="CB31" s="288"/>
      <c r="CC31" s="288"/>
      <c r="CD31" s="288"/>
      <c r="CE31" s="288"/>
      <c r="CF31" s="288"/>
      <c r="CG31" s="288"/>
      <c r="CH31" s="288"/>
      <c r="CI31" s="288"/>
      <c r="CJ31" s="288"/>
      <c r="CK31" s="288"/>
      <c r="CL31" s="288"/>
      <c r="CM31" s="288"/>
      <c r="CN31" s="288"/>
      <c r="CO31" s="288"/>
      <c r="CP31" s="288"/>
      <c r="CQ31" s="288"/>
      <c r="CR31" s="288"/>
      <c r="CS31" s="288"/>
      <c r="CT31" s="288"/>
      <c r="CU31" s="309"/>
      <c r="CV31" s="309"/>
      <c r="CW31" s="309"/>
      <c r="CX31" s="309"/>
      <c r="CY31" s="309"/>
      <c r="CZ31" s="309"/>
      <c r="DA31" s="309"/>
      <c r="DB31" s="309"/>
      <c r="DC31" s="309"/>
      <c r="DD31" s="309"/>
      <c r="DE31" s="309"/>
      <c r="DF31" s="309"/>
      <c r="DG31" s="309"/>
      <c r="DH31" s="309"/>
      <c r="DI31" s="309"/>
      <c r="DJ31" s="309"/>
      <c r="DK31" s="30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89"/>
      <c r="EH31" s="289"/>
      <c r="EI31" s="289"/>
      <c r="EJ31" s="289"/>
      <c r="EK31" s="289"/>
      <c r="EL31" s="289"/>
      <c r="EM31" s="289"/>
      <c r="EN31" s="289"/>
      <c r="EO31" s="288"/>
      <c r="EP31" s="288"/>
      <c r="EQ31" s="288"/>
      <c r="ER31" s="288"/>
      <c r="ES31" s="288"/>
      <c r="ET31" s="288"/>
      <c r="EU31" s="288"/>
      <c r="EV31" s="288"/>
      <c r="EW31" s="288"/>
      <c r="EX31" s="288"/>
      <c r="EY31" s="288"/>
      <c r="EZ31" s="288"/>
      <c r="FA31" s="288"/>
      <c r="FB31" s="288"/>
      <c r="FC31" s="288"/>
      <c r="FD31" s="288"/>
      <c r="FE31" s="288"/>
      <c r="FF31" s="288"/>
      <c r="FG31" s="288"/>
      <c r="FH31" s="288"/>
      <c r="FI31" s="288"/>
      <c r="FJ31" s="288"/>
      <c r="FK31" s="288"/>
      <c r="FL31" s="288"/>
      <c r="FM31" s="288"/>
      <c r="FN31" s="288"/>
      <c r="FO31" s="288"/>
      <c r="FP31" s="288"/>
      <c r="FQ31" s="288"/>
      <c r="FR31" s="288"/>
      <c r="FS31" s="288"/>
      <c r="FT31" s="288"/>
      <c r="FU31" s="281"/>
      <c r="FV31" s="281"/>
      <c r="FW31" s="281"/>
      <c r="FX31" s="281"/>
      <c r="FY31" s="281"/>
      <c r="FZ31" s="281"/>
      <c r="GA31" s="281"/>
      <c r="GB31" s="281"/>
      <c r="GC31" s="281"/>
      <c r="GD31" s="281"/>
      <c r="GE31" s="281"/>
      <c r="GF31" s="281"/>
      <c r="GG31" s="281"/>
      <c r="GH31" s="281"/>
      <c r="GI31" s="281"/>
      <c r="GJ31" s="281"/>
      <c r="GK31" s="281"/>
      <c r="GL31" s="281"/>
      <c r="GM31" s="281"/>
      <c r="GN31" s="281"/>
      <c r="GO31" s="281"/>
      <c r="GP31" s="281"/>
      <c r="GQ31" s="281"/>
      <c r="GR31" s="281"/>
      <c r="GS31" s="281"/>
      <c r="GT31" s="281"/>
      <c r="GU31" s="281"/>
      <c r="GV31" s="281"/>
      <c r="GW31" s="281"/>
      <c r="GX31" s="281"/>
      <c r="GY31" s="281"/>
      <c r="GZ31" s="281"/>
      <c r="HA31" s="281"/>
      <c r="HB31" s="281"/>
      <c r="HC31" s="281"/>
      <c r="HD31" s="281"/>
      <c r="HE31" s="281"/>
      <c r="HF31" s="281"/>
      <c r="HG31" s="281"/>
      <c r="HH31" s="281"/>
      <c r="HI31" s="281"/>
    </row>
    <row r="32" spans="1:217" ht="18.75" hidden="1" customHeight="1" x14ac:dyDescent="0.25">
      <c r="A32" s="302" t="s">
        <v>201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  <c r="W32" s="302"/>
      <c r="X32" s="302"/>
      <c r="Y32" s="302"/>
      <c r="Z32" s="302"/>
      <c r="AA32" s="302"/>
      <c r="AB32" s="302"/>
      <c r="AC32" s="302"/>
      <c r="AD32" s="302"/>
      <c r="AE32" s="302"/>
      <c r="AF32" s="302"/>
      <c r="AG32" s="302"/>
      <c r="AH32" s="302"/>
      <c r="AI32" s="302"/>
      <c r="AJ32" s="302"/>
      <c r="AK32" s="302"/>
      <c r="AL32" s="302"/>
      <c r="AM32" s="302"/>
      <c r="AN32" s="302"/>
      <c r="AO32" s="302"/>
      <c r="AP32" s="302"/>
      <c r="AQ32" s="302"/>
      <c r="AR32" s="302"/>
      <c r="AS32" s="302"/>
      <c r="AT32" s="302"/>
      <c r="AU32" s="302"/>
      <c r="AV32" s="302"/>
      <c r="AW32" s="302"/>
      <c r="AX32" s="302"/>
      <c r="AY32" s="302"/>
      <c r="AZ32" s="302"/>
      <c r="BA32" s="302"/>
      <c r="BB32" s="302"/>
      <c r="BC32" s="288" t="s">
        <v>370</v>
      </c>
      <c r="BD32" s="288"/>
      <c r="BE32" s="288"/>
      <c r="BF32" s="288"/>
      <c r="BG32" s="288"/>
      <c r="BH32" s="288"/>
      <c r="BI32" s="288"/>
      <c r="BJ32" s="288"/>
      <c r="BK32" s="288"/>
      <c r="BL32" s="288"/>
      <c r="BM32" s="288"/>
      <c r="BN32" s="288"/>
      <c r="BO32" s="288"/>
      <c r="BP32" s="288"/>
      <c r="BQ32" s="288"/>
      <c r="BR32" s="288"/>
      <c r="BS32" s="288"/>
      <c r="BT32" s="288"/>
      <c r="BU32" s="288"/>
      <c r="BV32" s="288"/>
      <c r="BW32" s="303"/>
      <c r="BX32" s="304"/>
      <c r="BY32" s="304"/>
      <c r="BZ32" s="304"/>
      <c r="CA32" s="304"/>
      <c r="CB32" s="304"/>
      <c r="CC32" s="304"/>
      <c r="CD32" s="304"/>
      <c r="CE32" s="304"/>
      <c r="CF32" s="304"/>
      <c r="CG32" s="304"/>
      <c r="CH32" s="304"/>
      <c r="CI32" s="304"/>
      <c r="CJ32" s="304"/>
      <c r="CK32" s="304"/>
      <c r="CL32" s="304"/>
      <c r="CM32" s="304"/>
      <c r="CN32" s="304"/>
      <c r="CO32" s="304"/>
      <c r="CP32" s="304"/>
      <c r="CQ32" s="304"/>
      <c r="CR32" s="304"/>
      <c r="CS32" s="304"/>
      <c r="CT32" s="304"/>
      <c r="CU32" s="305"/>
      <c r="CV32" s="305"/>
      <c r="CW32" s="305"/>
      <c r="CX32" s="305"/>
      <c r="CY32" s="305"/>
      <c r="CZ32" s="305"/>
      <c r="DA32" s="305"/>
      <c r="DB32" s="305"/>
      <c r="DC32" s="305"/>
      <c r="DD32" s="305"/>
      <c r="DE32" s="305"/>
      <c r="DF32" s="305"/>
      <c r="DG32" s="305"/>
      <c r="DH32" s="305"/>
      <c r="DI32" s="305"/>
      <c r="DJ32" s="305"/>
      <c r="DK32" s="305"/>
      <c r="DL32" s="306"/>
      <c r="DM32" s="306"/>
      <c r="DN32" s="306"/>
      <c r="DO32" s="306"/>
      <c r="DP32" s="306"/>
      <c r="DQ32" s="306"/>
      <c r="DR32" s="306"/>
      <c r="DS32" s="306"/>
      <c r="DT32" s="306"/>
      <c r="DU32" s="306"/>
      <c r="DV32" s="306"/>
      <c r="DW32" s="306"/>
      <c r="DX32" s="306"/>
      <c r="DY32" s="306"/>
      <c r="DZ32" s="306"/>
      <c r="EA32" s="306"/>
      <c r="EB32" s="306"/>
      <c r="EC32" s="306"/>
      <c r="ED32" s="306"/>
      <c r="EE32" s="306"/>
      <c r="EF32" s="306"/>
      <c r="EG32" s="306"/>
      <c r="EH32" s="306"/>
      <c r="EI32" s="306"/>
      <c r="EJ32" s="306"/>
      <c r="EK32" s="306"/>
      <c r="EL32" s="306"/>
      <c r="EM32" s="306"/>
      <c r="EN32" s="306"/>
      <c r="EO32" s="307"/>
      <c r="EP32" s="307"/>
      <c r="EQ32" s="307"/>
      <c r="ER32" s="307"/>
      <c r="ES32" s="307"/>
      <c r="ET32" s="307"/>
      <c r="EU32" s="307"/>
      <c r="EV32" s="307"/>
      <c r="EW32" s="307"/>
      <c r="EX32" s="307"/>
      <c r="EY32" s="307"/>
      <c r="EZ32" s="307"/>
      <c r="FA32" s="307"/>
      <c r="FB32" s="307"/>
      <c r="FC32" s="307"/>
      <c r="FD32" s="307"/>
      <c r="FE32" s="307"/>
      <c r="FF32" s="307"/>
      <c r="FG32" s="307"/>
      <c r="FH32" s="307"/>
      <c r="FI32" s="307"/>
      <c r="FJ32" s="307"/>
      <c r="FK32" s="307"/>
      <c r="FL32" s="307"/>
      <c r="FM32" s="307"/>
      <c r="FN32" s="307"/>
      <c r="FO32" s="307"/>
      <c r="FP32" s="307"/>
      <c r="FQ32" s="307"/>
      <c r="FR32" s="307"/>
      <c r="FS32" s="307"/>
      <c r="FT32" s="307"/>
      <c r="FU32" s="308">
        <v>0</v>
      </c>
      <c r="FV32" s="308"/>
      <c r="FW32" s="308"/>
      <c r="FX32" s="308"/>
      <c r="FY32" s="308"/>
      <c r="FZ32" s="308"/>
      <c r="GA32" s="308"/>
      <c r="GB32" s="308"/>
      <c r="GC32" s="308"/>
      <c r="GD32" s="308"/>
      <c r="GE32" s="308"/>
      <c r="GF32" s="308"/>
      <c r="GG32" s="308"/>
      <c r="GH32" s="308"/>
      <c r="GI32" s="308"/>
      <c r="GJ32" s="308"/>
      <c r="GK32" s="308"/>
      <c r="GL32" s="308"/>
      <c r="GM32" s="308"/>
      <c r="GN32" s="308"/>
      <c r="GO32" s="308"/>
      <c r="GP32" s="308"/>
      <c r="GQ32" s="308"/>
      <c r="GR32" s="308"/>
      <c r="GS32" s="308">
        <v>0</v>
      </c>
      <c r="GT32" s="308"/>
      <c r="GU32" s="308"/>
      <c r="GV32" s="308"/>
      <c r="GW32" s="308"/>
      <c r="GX32" s="308"/>
      <c r="GY32" s="308"/>
      <c r="GZ32" s="308"/>
      <c r="HA32" s="308"/>
      <c r="HB32" s="308"/>
      <c r="HC32" s="308"/>
      <c r="HD32" s="308"/>
      <c r="HE32" s="308"/>
      <c r="HF32" s="308"/>
      <c r="HG32" s="308"/>
      <c r="HH32" s="308"/>
      <c r="HI32" s="308"/>
    </row>
    <row r="33" spans="1:217" ht="18.75" hidden="1" customHeight="1" x14ac:dyDescent="0.25">
      <c r="A33" s="302"/>
      <c r="B33" s="302"/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2"/>
      <c r="AI33" s="302"/>
      <c r="AJ33" s="302"/>
      <c r="AK33" s="302"/>
      <c r="AL33" s="302"/>
      <c r="AM33" s="302"/>
      <c r="AN33" s="302"/>
      <c r="AO33" s="302"/>
      <c r="AP33" s="302"/>
      <c r="AQ33" s="302"/>
      <c r="AR33" s="302"/>
      <c r="AS33" s="302"/>
      <c r="AT33" s="302"/>
      <c r="AU33" s="302"/>
      <c r="AV33" s="302"/>
      <c r="AW33" s="302"/>
      <c r="AX33" s="302"/>
      <c r="AY33" s="302"/>
      <c r="AZ33" s="302"/>
      <c r="BA33" s="302"/>
      <c r="BB33" s="302"/>
      <c r="BC33" s="288"/>
      <c r="BD33" s="288"/>
      <c r="BE33" s="288"/>
      <c r="BF33" s="288"/>
      <c r="BG33" s="288"/>
      <c r="BH33" s="288"/>
      <c r="BI33" s="288"/>
      <c r="BJ33" s="288"/>
      <c r="BK33" s="288"/>
      <c r="BL33" s="288"/>
      <c r="BM33" s="288"/>
      <c r="BN33" s="288"/>
      <c r="BO33" s="288"/>
      <c r="BP33" s="288"/>
      <c r="BQ33" s="288"/>
      <c r="BR33" s="288"/>
      <c r="BS33" s="288"/>
      <c r="BT33" s="288"/>
      <c r="BU33" s="288"/>
      <c r="BV33" s="288"/>
      <c r="BW33" s="304"/>
      <c r="BX33" s="304"/>
      <c r="BY33" s="304"/>
      <c r="BZ33" s="304"/>
      <c r="CA33" s="304"/>
      <c r="CB33" s="304"/>
      <c r="CC33" s="304"/>
      <c r="CD33" s="304"/>
      <c r="CE33" s="304"/>
      <c r="CF33" s="304"/>
      <c r="CG33" s="304"/>
      <c r="CH33" s="304"/>
      <c r="CI33" s="304"/>
      <c r="CJ33" s="304"/>
      <c r="CK33" s="304"/>
      <c r="CL33" s="304"/>
      <c r="CM33" s="304"/>
      <c r="CN33" s="304"/>
      <c r="CO33" s="304"/>
      <c r="CP33" s="304"/>
      <c r="CQ33" s="304"/>
      <c r="CR33" s="304"/>
      <c r="CS33" s="304"/>
      <c r="CT33" s="304"/>
      <c r="CU33" s="305"/>
      <c r="CV33" s="305"/>
      <c r="CW33" s="305"/>
      <c r="CX33" s="305"/>
      <c r="CY33" s="305"/>
      <c r="CZ33" s="305"/>
      <c r="DA33" s="305"/>
      <c r="DB33" s="305"/>
      <c r="DC33" s="305"/>
      <c r="DD33" s="305"/>
      <c r="DE33" s="305"/>
      <c r="DF33" s="305"/>
      <c r="DG33" s="305"/>
      <c r="DH33" s="305"/>
      <c r="DI33" s="305"/>
      <c r="DJ33" s="305"/>
      <c r="DK33" s="305"/>
      <c r="DL33" s="306"/>
      <c r="DM33" s="306"/>
      <c r="DN33" s="306"/>
      <c r="DO33" s="306"/>
      <c r="DP33" s="306"/>
      <c r="DQ33" s="306"/>
      <c r="DR33" s="306"/>
      <c r="DS33" s="306"/>
      <c r="DT33" s="306"/>
      <c r="DU33" s="306"/>
      <c r="DV33" s="306"/>
      <c r="DW33" s="306"/>
      <c r="DX33" s="306"/>
      <c r="DY33" s="306"/>
      <c r="DZ33" s="306"/>
      <c r="EA33" s="306"/>
      <c r="EB33" s="306"/>
      <c r="EC33" s="306"/>
      <c r="ED33" s="306"/>
      <c r="EE33" s="306"/>
      <c r="EF33" s="306"/>
      <c r="EG33" s="306"/>
      <c r="EH33" s="306"/>
      <c r="EI33" s="306"/>
      <c r="EJ33" s="306"/>
      <c r="EK33" s="306"/>
      <c r="EL33" s="306"/>
      <c r="EM33" s="306"/>
      <c r="EN33" s="306"/>
      <c r="EO33" s="307"/>
      <c r="EP33" s="307"/>
      <c r="EQ33" s="307"/>
      <c r="ER33" s="307"/>
      <c r="ES33" s="307"/>
      <c r="ET33" s="307"/>
      <c r="EU33" s="307"/>
      <c r="EV33" s="307"/>
      <c r="EW33" s="307"/>
      <c r="EX33" s="307"/>
      <c r="EY33" s="307"/>
      <c r="EZ33" s="307"/>
      <c r="FA33" s="307"/>
      <c r="FB33" s="307"/>
      <c r="FC33" s="307"/>
      <c r="FD33" s="307"/>
      <c r="FE33" s="307"/>
      <c r="FF33" s="307"/>
      <c r="FG33" s="307"/>
      <c r="FH33" s="307"/>
      <c r="FI33" s="307"/>
      <c r="FJ33" s="307"/>
      <c r="FK33" s="307"/>
      <c r="FL33" s="307"/>
      <c r="FM33" s="307"/>
      <c r="FN33" s="307"/>
      <c r="FO33" s="307"/>
      <c r="FP33" s="307"/>
      <c r="FQ33" s="307"/>
      <c r="FR33" s="307"/>
      <c r="FS33" s="307"/>
      <c r="FT33" s="307"/>
      <c r="FU33" s="308"/>
      <c r="FV33" s="308"/>
      <c r="FW33" s="308"/>
      <c r="FX33" s="308"/>
      <c r="FY33" s="308"/>
      <c r="FZ33" s="308"/>
      <c r="GA33" s="308"/>
      <c r="GB33" s="308"/>
      <c r="GC33" s="308"/>
      <c r="GD33" s="308"/>
      <c r="GE33" s="308"/>
      <c r="GF33" s="308"/>
      <c r="GG33" s="308"/>
      <c r="GH33" s="308"/>
      <c r="GI33" s="308"/>
      <c r="GJ33" s="308"/>
      <c r="GK33" s="308"/>
      <c r="GL33" s="308"/>
      <c r="GM33" s="308"/>
      <c r="GN33" s="308"/>
      <c r="GO33" s="308"/>
      <c r="GP33" s="308"/>
      <c r="GQ33" s="308"/>
      <c r="GR33" s="308"/>
      <c r="GS33" s="308"/>
      <c r="GT33" s="308"/>
      <c r="GU33" s="308"/>
      <c r="GV33" s="308"/>
      <c r="GW33" s="308"/>
      <c r="GX33" s="308"/>
      <c r="GY33" s="308"/>
      <c r="GZ33" s="308"/>
      <c r="HA33" s="308"/>
      <c r="HB33" s="308"/>
      <c r="HC33" s="308"/>
      <c r="HD33" s="308"/>
      <c r="HE33" s="308"/>
      <c r="HF33" s="308"/>
      <c r="HG33" s="308"/>
      <c r="HH33" s="308"/>
      <c r="HI33" s="308"/>
    </row>
    <row r="34" spans="1:217" ht="22.5" customHeight="1" x14ac:dyDescent="0.25">
      <c r="A34" s="286" t="s">
        <v>61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H34" s="286"/>
      <c r="AI34" s="286"/>
      <c r="AJ34" s="286"/>
      <c r="AK34" s="286"/>
      <c r="AL34" s="286"/>
      <c r="AM34" s="286"/>
      <c r="AN34" s="286"/>
      <c r="AO34" s="286"/>
      <c r="AP34" s="286"/>
      <c r="AQ34" s="286"/>
      <c r="AR34" s="286"/>
      <c r="AS34" s="286"/>
      <c r="AT34" s="286"/>
      <c r="AU34" s="286"/>
      <c r="AV34" s="286"/>
      <c r="AW34" s="286"/>
      <c r="AX34" s="286"/>
      <c r="AY34" s="286"/>
      <c r="AZ34" s="286"/>
      <c r="BA34" s="286"/>
      <c r="BB34" s="286"/>
      <c r="BC34" s="287" t="s">
        <v>370</v>
      </c>
      <c r="BD34" s="288"/>
      <c r="BE34" s="288"/>
      <c r="BF34" s="288"/>
      <c r="BG34" s="288"/>
      <c r="BH34" s="288"/>
      <c r="BI34" s="288"/>
      <c r="BJ34" s="288"/>
      <c r="BK34" s="288"/>
      <c r="BL34" s="288"/>
      <c r="BM34" s="288"/>
      <c r="BN34" s="288"/>
      <c r="BO34" s="288"/>
      <c r="BP34" s="288"/>
      <c r="BQ34" s="288"/>
      <c r="BR34" s="288"/>
      <c r="BS34" s="288"/>
      <c r="BT34" s="288"/>
      <c r="BU34" s="288"/>
      <c r="BV34" s="288"/>
      <c r="BW34" s="287" t="s">
        <v>370</v>
      </c>
      <c r="BX34" s="288"/>
      <c r="BY34" s="288"/>
      <c r="BZ34" s="288"/>
      <c r="CA34" s="288"/>
      <c r="CB34" s="288"/>
      <c r="CC34" s="288"/>
      <c r="CD34" s="288"/>
      <c r="CE34" s="288"/>
      <c r="CF34" s="288"/>
      <c r="CG34" s="288"/>
      <c r="CH34" s="288"/>
      <c r="CI34" s="288"/>
      <c r="CJ34" s="288"/>
      <c r="CK34" s="288"/>
      <c r="CL34" s="288"/>
      <c r="CM34" s="288"/>
      <c r="CN34" s="288"/>
      <c r="CO34" s="288"/>
      <c r="CP34" s="288"/>
      <c r="CQ34" s="288"/>
      <c r="CR34" s="288"/>
      <c r="CS34" s="288"/>
      <c r="CT34" s="288"/>
      <c r="CU34" s="287" t="s">
        <v>370</v>
      </c>
      <c r="CV34" s="288"/>
      <c r="CW34" s="288"/>
      <c r="CX34" s="288"/>
      <c r="CY34" s="288"/>
      <c r="CZ34" s="288"/>
      <c r="DA34" s="288"/>
      <c r="DB34" s="288"/>
      <c r="DC34" s="288"/>
      <c r="DD34" s="288"/>
      <c r="DE34" s="288"/>
      <c r="DF34" s="288"/>
      <c r="DG34" s="288"/>
      <c r="DH34" s="288"/>
      <c r="DI34" s="288"/>
      <c r="DJ34" s="288"/>
      <c r="DK34" s="288"/>
      <c r="DL34" s="289" t="s">
        <v>370</v>
      </c>
      <c r="DM34" s="288"/>
      <c r="DN34" s="288"/>
      <c r="DO34" s="288"/>
      <c r="DP34" s="288"/>
      <c r="DQ34" s="288"/>
      <c r="DR34" s="288"/>
      <c r="DS34" s="288"/>
      <c r="DT34" s="288"/>
      <c r="DU34" s="288"/>
      <c r="DV34" s="288"/>
      <c r="DW34" s="288"/>
      <c r="DX34" s="288"/>
      <c r="DY34" s="288"/>
      <c r="DZ34" s="288"/>
      <c r="EA34" s="288"/>
      <c r="EB34" s="288"/>
      <c r="EC34" s="288"/>
      <c r="ED34" s="288"/>
      <c r="EE34" s="288"/>
      <c r="EF34" s="288"/>
      <c r="EG34" s="288"/>
      <c r="EH34" s="288"/>
      <c r="EI34" s="288"/>
      <c r="EJ34" s="288"/>
      <c r="EK34" s="288"/>
      <c r="EL34" s="288"/>
      <c r="EM34" s="288"/>
      <c r="EN34" s="288"/>
      <c r="EO34" s="288" t="s">
        <v>370</v>
      </c>
      <c r="EP34" s="288"/>
      <c r="EQ34" s="288"/>
      <c r="ER34" s="288"/>
      <c r="ES34" s="288"/>
      <c r="ET34" s="288"/>
      <c r="EU34" s="288"/>
      <c r="EV34" s="288"/>
      <c r="EW34" s="288"/>
      <c r="EX34" s="288"/>
      <c r="EY34" s="288"/>
      <c r="EZ34" s="288"/>
      <c r="FA34" s="288"/>
      <c r="FB34" s="288"/>
      <c r="FC34" s="288"/>
      <c r="FD34" s="288"/>
      <c r="FE34" s="288"/>
      <c r="FF34" s="288"/>
      <c r="FG34" s="288"/>
      <c r="FH34" s="288"/>
      <c r="FI34" s="288"/>
      <c r="FJ34" s="288"/>
      <c r="FK34" s="288"/>
      <c r="FL34" s="288"/>
      <c r="FM34" s="288"/>
      <c r="FN34" s="288"/>
      <c r="FO34" s="288"/>
      <c r="FP34" s="288"/>
      <c r="FQ34" s="288"/>
      <c r="FR34" s="288"/>
      <c r="FS34" s="288"/>
      <c r="FT34" s="288"/>
      <c r="FU34" s="281">
        <v>0</v>
      </c>
      <c r="FV34" s="281"/>
      <c r="FW34" s="281"/>
      <c r="FX34" s="281"/>
      <c r="FY34" s="281"/>
      <c r="FZ34" s="281"/>
      <c r="GA34" s="281"/>
      <c r="GB34" s="281"/>
      <c r="GC34" s="281"/>
      <c r="GD34" s="281"/>
      <c r="GE34" s="281"/>
      <c r="GF34" s="281"/>
      <c r="GG34" s="281"/>
      <c r="GH34" s="281"/>
      <c r="GI34" s="281"/>
      <c r="GJ34" s="281"/>
      <c r="GK34" s="281"/>
      <c r="GL34" s="281"/>
      <c r="GM34" s="281"/>
      <c r="GN34" s="281"/>
      <c r="GO34" s="281"/>
      <c r="GP34" s="281"/>
      <c r="GQ34" s="281"/>
      <c r="GR34" s="281"/>
      <c r="GS34" s="281">
        <v>0</v>
      </c>
      <c r="GT34" s="281"/>
      <c r="GU34" s="281"/>
      <c r="GV34" s="281"/>
      <c r="GW34" s="281"/>
      <c r="GX34" s="281"/>
      <c r="GY34" s="281"/>
      <c r="GZ34" s="281"/>
      <c r="HA34" s="281"/>
      <c r="HB34" s="281"/>
      <c r="HC34" s="281"/>
      <c r="HD34" s="281"/>
      <c r="HE34" s="281"/>
      <c r="HF34" s="281"/>
      <c r="HG34" s="281"/>
      <c r="HH34" s="281"/>
      <c r="HI34" s="281"/>
    </row>
    <row r="35" spans="1:217" ht="32.25" customHeight="1" x14ac:dyDescent="0.25">
      <c r="A35" s="290" t="s">
        <v>188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  <c r="BB35" s="292"/>
      <c r="BC35" s="293">
        <f>BC18+BC24</f>
        <v>21806.022720000001</v>
      </c>
      <c r="BD35" s="294"/>
      <c r="BE35" s="294"/>
      <c r="BF35" s="294"/>
      <c r="BG35" s="294"/>
      <c r="BH35" s="294"/>
      <c r="BI35" s="294"/>
      <c r="BJ35" s="294"/>
      <c r="BK35" s="294"/>
      <c r="BL35" s="294"/>
      <c r="BM35" s="294"/>
      <c r="BN35" s="294"/>
      <c r="BO35" s="294"/>
      <c r="BP35" s="294"/>
      <c r="BQ35" s="294"/>
      <c r="BR35" s="294"/>
      <c r="BS35" s="294"/>
      <c r="BT35" s="294"/>
      <c r="BU35" s="294"/>
      <c r="BV35" s="295"/>
      <c r="BW35" s="293">
        <f>BW18+BW24</f>
        <v>74.400000000000006</v>
      </c>
      <c r="BX35" s="294"/>
      <c r="BY35" s="294"/>
      <c r="BZ35" s="294"/>
      <c r="CA35" s="294"/>
      <c r="CB35" s="294"/>
      <c r="CC35" s="294"/>
      <c r="CD35" s="294"/>
      <c r="CE35" s="294"/>
      <c r="CF35" s="294"/>
      <c r="CG35" s="294"/>
      <c r="CH35" s="294"/>
      <c r="CI35" s="294"/>
      <c r="CJ35" s="294"/>
      <c r="CK35" s="294"/>
      <c r="CL35" s="294"/>
      <c r="CM35" s="294"/>
      <c r="CN35" s="294"/>
      <c r="CO35" s="294"/>
      <c r="CP35" s="294"/>
      <c r="CQ35" s="294"/>
      <c r="CR35" s="294"/>
      <c r="CS35" s="294"/>
      <c r="CT35" s="295"/>
      <c r="CU35" s="293">
        <f>CU18+CU24</f>
        <v>418.51029509999989</v>
      </c>
      <c r="CV35" s="294"/>
      <c r="CW35" s="294"/>
      <c r="CX35" s="294"/>
      <c r="CY35" s="294"/>
      <c r="CZ35" s="294"/>
      <c r="DA35" s="294"/>
      <c r="DB35" s="294"/>
      <c r="DC35" s="294"/>
      <c r="DD35" s="294"/>
      <c r="DE35" s="294"/>
      <c r="DF35" s="294"/>
      <c r="DG35" s="294"/>
      <c r="DH35" s="294"/>
      <c r="DI35" s="294"/>
      <c r="DJ35" s="294"/>
      <c r="DK35" s="295"/>
      <c r="DL35" s="296">
        <f t="shared" ref="DL35:DL36" si="2">BC35/CU35</f>
        <v>52.103909928403588</v>
      </c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297"/>
      <c r="EE35" s="297"/>
      <c r="EF35" s="297"/>
      <c r="EG35" s="297"/>
      <c r="EH35" s="297"/>
      <c r="EI35" s="297"/>
      <c r="EJ35" s="297"/>
      <c r="EK35" s="297"/>
      <c r="EL35" s="297"/>
      <c r="EM35" s="297"/>
      <c r="EN35" s="298"/>
      <c r="EO35" s="299" t="str">
        <f>EO24</f>
        <v>Декабрь 2025г.</v>
      </c>
      <c r="EP35" s="300"/>
      <c r="EQ35" s="300"/>
      <c r="ER35" s="300"/>
      <c r="ES35" s="300"/>
      <c r="ET35" s="300"/>
      <c r="EU35" s="300"/>
      <c r="EV35" s="300"/>
      <c r="EW35" s="300"/>
      <c r="EX35" s="300"/>
      <c r="EY35" s="300"/>
      <c r="EZ35" s="300"/>
      <c r="FA35" s="300"/>
      <c r="FB35" s="300"/>
      <c r="FC35" s="300"/>
      <c r="FD35" s="300"/>
      <c r="FE35" s="300"/>
      <c r="FF35" s="300"/>
      <c r="FG35" s="300"/>
      <c r="FH35" s="300"/>
      <c r="FI35" s="300"/>
      <c r="FJ35" s="300"/>
      <c r="FK35" s="300"/>
      <c r="FL35" s="300"/>
      <c r="FM35" s="300"/>
      <c r="FN35" s="300"/>
      <c r="FO35" s="300"/>
      <c r="FP35" s="300"/>
      <c r="FQ35" s="300"/>
      <c r="FR35" s="300"/>
      <c r="FS35" s="300"/>
      <c r="FT35" s="301"/>
      <c r="FU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</row>
    <row r="36" spans="1:217" ht="18.75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 t="e">
        <f t="shared" si="2"/>
        <v>#DIV/0!</v>
      </c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91"/>
      <c r="GW36" s="91"/>
      <c r="GX36" s="91"/>
      <c r="GY36" s="91"/>
      <c r="GZ36" s="91"/>
      <c r="HA36" s="91"/>
      <c r="HB36" s="91"/>
      <c r="HC36" s="91"/>
      <c r="HD36" s="91"/>
      <c r="HE36" s="91"/>
      <c r="HF36" s="91"/>
      <c r="HG36" s="91"/>
      <c r="HH36" s="91"/>
      <c r="HI36" s="91"/>
    </row>
    <row r="37" spans="1:217" ht="18.75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</row>
    <row r="38" spans="1:217" ht="18.75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</row>
    <row r="39" spans="1:217" ht="15.75" customHeight="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</row>
    <row r="40" spans="1:217" ht="45.75" customHeight="1" x14ac:dyDescent="0.25">
      <c r="A40" s="282" t="s">
        <v>364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82"/>
      <c r="AL40" s="282"/>
      <c r="AM40" s="282"/>
      <c r="AN40" s="282"/>
      <c r="AO40" s="282"/>
      <c r="AP40" s="282"/>
      <c r="AQ40" s="282"/>
      <c r="AR40" s="282"/>
      <c r="AS40" s="282"/>
      <c r="AT40" s="282"/>
      <c r="AU40" s="282"/>
      <c r="AV40" s="282"/>
      <c r="AW40" s="282"/>
      <c r="AX40" s="282"/>
      <c r="AY40" s="282"/>
      <c r="AZ40" s="282"/>
      <c r="BA40" s="282"/>
      <c r="BB40" s="282"/>
      <c r="BC40" s="282"/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283" t="str">
        <f>'П2.2'!G40</f>
        <v>Е.М. Зотова</v>
      </c>
      <c r="EI40" s="284"/>
      <c r="EJ40" s="284"/>
      <c r="EK40" s="284"/>
      <c r="EL40" s="284"/>
      <c r="EM40" s="284"/>
      <c r="EN40" s="284"/>
      <c r="EO40" s="284"/>
      <c r="EP40" s="284"/>
      <c r="EQ40" s="284"/>
      <c r="ER40" s="284"/>
      <c r="ES40" s="284"/>
      <c r="ET40" s="284"/>
      <c r="EU40" s="284"/>
      <c r="EV40" s="284"/>
      <c r="EW40" s="284"/>
      <c r="EX40" s="284"/>
      <c r="EY40" s="284"/>
      <c r="EZ40" s="284"/>
      <c r="FA40" s="284"/>
      <c r="FB40" s="284"/>
      <c r="FC40" s="284"/>
      <c r="FD40" s="284"/>
      <c r="FE40" s="284"/>
      <c r="FF40" s="284"/>
      <c r="FG40" s="284"/>
      <c r="FH40" s="284"/>
      <c r="FI40" s="284"/>
      <c r="FJ40" s="284"/>
      <c r="FK40" s="284"/>
      <c r="FL40" s="284"/>
      <c r="FM40" s="284"/>
      <c r="FN40" s="284"/>
      <c r="FO40" s="284"/>
      <c r="FP40" s="284"/>
      <c r="FQ40" s="284"/>
      <c r="FR40" s="284"/>
      <c r="FS40" s="284"/>
      <c r="FT40" s="284"/>
      <c r="FU40" s="284"/>
      <c r="FV40" s="284"/>
      <c r="FW40" s="284"/>
      <c r="FX40" s="284"/>
      <c r="FY40" s="284"/>
      <c r="FZ40" s="284"/>
      <c r="GA40" s="284"/>
      <c r="GB40" s="284"/>
      <c r="GC40" s="284"/>
      <c r="GD40" s="284"/>
      <c r="GE40" s="284"/>
      <c r="GF40" s="284"/>
      <c r="GG40" s="284"/>
      <c r="GH40" s="284"/>
      <c r="GI40" s="284"/>
      <c r="GJ40" s="284"/>
      <c r="GK40" s="284"/>
      <c r="GL40" s="284"/>
      <c r="GM40" s="284"/>
      <c r="GN40" s="284"/>
      <c r="GO40" s="284"/>
      <c r="GP40" s="284"/>
      <c r="GQ40" s="284"/>
      <c r="GR40" s="284"/>
      <c r="GS40" s="284"/>
      <c r="GT40" s="284"/>
      <c r="GU40" s="284"/>
      <c r="GV40" s="284"/>
      <c r="GW40" s="284"/>
      <c r="GX40" s="284"/>
      <c r="GY40" s="284"/>
      <c r="GZ40" s="284"/>
      <c r="HA40" s="284"/>
      <c r="HB40" s="284"/>
      <c r="HC40" s="284"/>
      <c r="HD40" s="284"/>
      <c r="HE40" s="284"/>
      <c r="HF40" s="284"/>
      <c r="HG40" s="284"/>
      <c r="HH40" s="284"/>
      <c r="HI40" s="74"/>
    </row>
    <row r="41" spans="1:217" ht="15.75" customHeight="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</row>
    <row r="42" spans="1:217" ht="15.75" customHeight="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285" t="e">
        <f>(BC18+BC24+BC34)-'план ипр 2025-2029гг'!Z20*1000</f>
        <v>#VALUE!</v>
      </c>
      <c r="BG42" s="285"/>
      <c r="BH42" s="285"/>
      <c r="BI42" s="285"/>
      <c r="BJ42" s="285"/>
      <c r="BK42" s="285"/>
      <c r="BL42" s="285"/>
      <c r="BM42" s="285"/>
      <c r="BN42" s="285"/>
      <c r="BO42" s="285"/>
      <c r="BP42" s="285"/>
      <c r="BQ42" s="285"/>
      <c r="BR42" s="285"/>
      <c r="BS42" s="285"/>
      <c r="BT42" s="285"/>
      <c r="BU42" s="285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</row>
    <row r="43" spans="1:217" ht="18.75" customHeight="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5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</row>
    <row r="44" spans="1:217" ht="18.75" customHeight="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</row>
    <row r="45" spans="1:217" ht="18.75" customHeight="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</row>
    <row r="46" spans="1:217" ht="15.75" customHeight="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</row>
    <row r="47" spans="1:217" ht="15.75" customHeight="1" x14ac:dyDescent="0.3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</row>
    <row r="48" spans="1:217" ht="15.75" customHeight="1" x14ac:dyDescent="0.3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7"/>
      <c r="HA48" s="7"/>
      <c r="HB48" s="7"/>
      <c r="HC48" s="7"/>
      <c r="HD48" s="7"/>
      <c r="HE48" s="7"/>
      <c r="HF48" s="7"/>
      <c r="HG48" s="7"/>
      <c r="HH48" s="7"/>
      <c r="HI48" s="7"/>
    </row>
    <row r="49" spans="1:217" ht="18.75" x14ac:dyDescent="0.3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7"/>
      <c r="HA49" s="7"/>
      <c r="HB49" s="7"/>
      <c r="HC49" s="7"/>
      <c r="HD49" s="7"/>
      <c r="HE49" s="7"/>
      <c r="HF49" s="7"/>
      <c r="HG49" s="7"/>
      <c r="HH49" s="7"/>
      <c r="HI49" s="7"/>
    </row>
    <row r="50" spans="1:217" x14ac:dyDescent="0.25">
      <c r="A50" s="9"/>
      <c r="B50" s="9"/>
      <c r="C50" s="9"/>
      <c r="D50" s="9"/>
      <c r="E50" s="9"/>
      <c r="F50" s="9"/>
    </row>
    <row r="51" spans="1:217" x14ac:dyDescent="0.25">
      <c r="A51" s="9"/>
      <c r="B51" s="9"/>
      <c r="C51" s="9"/>
      <c r="D51" s="9"/>
      <c r="E51" s="9"/>
      <c r="F51" s="9"/>
    </row>
    <row r="52" spans="1:217" x14ac:dyDescent="0.25">
      <c r="A52" s="9"/>
      <c r="B52" s="9"/>
      <c r="C52" s="9"/>
      <c r="D52" s="9"/>
      <c r="E52" s="9"/>
      <c r="F52" s="9"/>
    </row>
    <row r="53" spans="1:217" x14ac:dyDescent="0.25">
      <c r="A53" s="9"/>
      <c r="B53" s="9"/>
      <c r="C53" s="9"/>
      <c r="D53" s="9"/>
      <c r="E53" s="9"/>
      <c r="F53" s="9"/>
    </row>
    <row r="55" spans="1:217" ht="18.75" x14ac:dyDescent="0.25"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</row>
    <row r="56" spans="1:217" x14ac:dyDescent="0.25"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</row>
    <row r="57" spans="1:217" x14ac:dyDescent="0.25"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</row>
    <row r="58" spans="1:217" x14ac:dyDescent="0.25"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</row>
    <row r="64" spans="1:217" ht="15.75" customHeight="1" x14ac:dyDescent="0.2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</row>
    <row r="65" spans="1:198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</row>
    <row r="66" spans="1:198" ht="15.75" customHeight="1" x14ac:dyDescent="0.2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</row>
    <row r="67" spans="1:198" x14ac:dyDescent="0.2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</row>
    <row r="68" spans="1:198" x14ac:dyDescent="0.2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</row>
    <row r="69" spans="1:198" x14ac:dyDescent="0.2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</row>
    <row r="70" spans="1:198" x14ac:dyDescent="0.2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</row>
    <row r="71" spans="1:198" x14ac:dyDescent="0.2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</row>
    <row r="72" spans="1:198" x14ac:dyDescent="0.2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</row>
    <row r="73" spans="1:198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</row>
    <row r="74" spans="1:198" ht="15.75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</row>
    <row r="75" spans="1:19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</row>
    <row r="76" spans="1:198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</row>
    <row r="77" spans="1:198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</row>
    <row r="78" spans="1:198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</row>
    <row r="79" spans="1:198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</row>
    <row r="80" spans="1:198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</row>
    <row r="81" spans="1:198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</row>
    <row r="82" spans="1:198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</row>
    <row r="83" spans="1:198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</row>
    <row r="84" spans="1:198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</row>
    <row r="85" spans="1:198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</row>
    <row r="86" spans="1:198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</row>
    <row r="87" spans="1:198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</row>
    <row r="88" spans="1:198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</row>
    <row r="89" spans="1:198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</row>
    <row r="90" spans="1:198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</row>
    <row r="91" spans="1:198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</row>
    <row r="92" spans="1:198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</row>
    <row r="93" spans="1:198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</row>
    <row r="94" spans="1:198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</row>
    <row r="95" spans="1:19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</row>
    <row r="96" spans="1:19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</row>
    <row r="97" spans="1:1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</row>
    <row r="98" spans="1:1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</row>
    <row r="99" spans="1:1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</row>
    <row r="100" spans="1:1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</row>
    <row r="101" spans="1:121" ht="15.7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</row>
    <row r="102" spans="1:1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</row>
    <row r="103" spans="1:1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</row>
    <row r="104" spans="1:1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</row>
    <row r="105" spans="1:1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</row>
    <row r="106" spans="1:1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</row>
    <row r="107" spans="1:1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</row>
    <row r="108" spans="1:1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</row>
    <row r="109" spans="1:1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</row>
    <row r="110" spans="1:1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</row>
    <row r="111" spans="1:1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</row>
    <row r="112" spans="1:1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</row>
    <row r="113" spans="1:12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</row>
    <row r="114" spans="1:12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</row>
    <row r="115" spans="1:12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</row>
    <row r="116" spans="1:12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</row>
    <row r="117" spans="1:12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</row>
    <row r="118" spans="1:12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</row>
    <row r="119" spans="1:12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</row>
    <row r="120" spans="1:12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</row>
    <row r="121" spans="1:12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</row>
    <row r="122" spans="1:12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</row>
    <row r="123" spans="1:12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</row>
    <row r="124" spans="1:12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</row>
    <row r="125" spans="1:12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</row>
    <row r="126" spans="1:12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</row>
    <row r="127" spans="1:12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</row>
    <row r="128" spans="1:12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</row>
    <row r="129" spans="1:12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</row>
    <row r="130" spans="1:12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</row>
    <row r="131" spans="1:12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</row>
    <row r="132" spans="1:12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</row>
    <row r="133" spans="1:12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</row>
    <row r="134" spans="1:121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</row>
    <row r="135" spans="1:12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</row>
    <row r="136" spans="1:12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</row>
    <row r="137" spans="1:121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</row>
    <row r="138" spans="1:121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</row>
    <row r="139" spans="1:12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</row>
    <row r="140" spans="1:121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</row>
    <row r="141" spans="1:12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</row>
    <row r="142" spans="1:12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</row>
    <row r="143" spans="1:12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</row>
    <row r="144" spans="1:12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</row>
    <row r="145" spans="1:12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</row>
    <row r="146" spans="1:12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</row>
    <row r="147" spans="1:12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</row>
    <row r="148" spans="1:12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</row>
    <row r="149" spans="1:12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</row>
    <row r="150" spans="1:12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</row>
    <row r="151" spans="1:12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</row>
    <row r="152" spans="1:12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</row>
    <row r="153" spans="1:12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</row>
    <row r="154" spans="1:12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</row>
    <row r="155" spans="1:12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</row>
    <row r="156" spans="1:12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</row>
    <row r="157" spans="1:12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</row>
    <row r="158" spans="1:1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</row>
    <row r="159" spans="1:12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</row>
    <row r="160" spans="1:12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</row>
    <row r="163" spans="1:139" x14ac:dyDescent="0.25">
      <c r="AR163" s="20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</row>
    <row r="165" spans="1:139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</row>
    <row r="166" spans="1:139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R166" s="20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</row>
    <row r="169" spans="1:139" x14ac:dyDescent="0.25"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S169" s="20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</row>
    <row r="172" spans="1:139" x14ac:dyDescent="0.25">
      <c r="AM172" s="21"/>
      <c r="AN172" s="21"/>
      <c r="AO172" s="21"/>
      <c r="AP172" s="21"/>
      <c r="AQ172" s="21"/>
      <c r="AR172" s="21"/>
      <c r="AS172" s="21"/>
      <c r="AT172" s="21"/>
    </row>
  </sheetData>
  <mergeCells count="135">
    <mergeCell ref="BB1:FT2"/>
    <mergeCell ref="EO22:FT22"/>
    <mergeCell ref="FU22:GR22"/>
    <mergeCell ref="GS22:HI22"/>
    <mergeCell ref="A22:BB22"/>
    <mergeCell ref="BC22:BV22"/>
    <mergeCell ref="A20:BB20"/>
    <mergeCell ref="BC20:BV20"/>
    <mergeCell ref="BW20:CT20"/>
    <mergeCell ref="CU20:DK20"/>
    <mergeCell ref="DL20:EN20"/>
    <mergeCell ref="BW22:CT22"/>
    <mergeCell ref="CU22:DK22"/>
    <mergeCell ref="DL22:EN22"/>
    <mergeCell ref="GS13:HI13"/>
    <mergeCell ref="FU14:GR15"/>
    <mergeCell ref="GS14:HI15"/>
    <mergeCell ref="EO16:FT17"/>
    <mergeCell ref="FU16:GR17"/>
    <mergeCell ref="GS16:HI17"/>
    <mergeCell ref="A14:BB15"/>
    <mergeCell ref="BC14:BV15"/>
    <mergeCell ref="BW14:CT15"/>
    <mergeCell ref="CU14:DK15"/>
    <mergeCell ref="A13:BB13"/>
    <mergeCell ref="BC13:BV13"/>
    <mergeCell ref="BW13:CT13"/>
    <mergeCell ref="CU13:DK13"/>
    <mergeCell ref="DL13:EN13"/>
    <mergeCell ref="EO13:FT13"/>
    <mergeCell ref="FU13:GR13"/>
    <mergeCell ref="DL14:EN15"/>
    <mergeCell ref="EO14:FT15"/>
    <mergeCell ref="A5:HI6"/>
    <mergeCell ref="A8:BB12"/>
    <mergeCell ref="BC8:BV12"/>
    <mergeCell ref="BW8:DK9"/>
    <mergeCell ref="DL8:EN12"/>
    <mergeCell ref="EO8:FT12"/>
    <mergeCell ref="FU8:HI9"/>
    <mergeCell ref="BW10:CT12"/>
    <mergeCell ref="CU10:DK12"/>
    <mergeCell ref="FU10:GR12"/>
    <mergeCell ref="GS10:HI12"/>
    <mergeCell ref="BC16:BV17"/>
    <mergeCell ref="BW16:CT17"/>
    <mergeCell ref="CU16:DK17"/>
    <mergeCell ref="DL16:EN17"/>
    <mergeCell ref="A18:BB19"/>
    <mergeCell ref="BC18:BV19"/>
    <mergeCell ref="BW18:CT19"/>
    <mergeCell ref="CU18:DK19"/>
    <mergeCell ref="DL18:EN19"/>
    <mergeCell ref="A16:BB17"/>
    <mergeCell ref="EO18:FT19"/>
    <mergeCell ref="FU18:GR19"/>
    <mergeCell ref="GS18:HI19"/>
    <mergeCell ref="A24:BB25"/>
    <mergeCell ref="BC24:BV25"/>
    <mergeCell ref="BW24:CT25"/>
    <mergeCell ref="CU24:DK25"/>
    <mergeCell ref="DL24:EN25"/>
    <mergeCell ref="EO20:FT20"/>
    <mergeCell ref="FU20:GR20"/>
    <mergeCell ref="GS20:HI20"/>
    <mergeCell ref="A21:BB21"/>
    <mergeCell ref="BC21:BV21"/>
    <mergeCell ref="BW21:CT21"/>
    <mergeCell ref="CU21:DK21"/>
    <mergeCell ref="DL21:EN21"/>
    <mergeCell ref="EO21:FT21"/>
    <mergeCell ref="FU21:GR21"/>
    <mergeCell ref="GS21:HI21"/>
    <mergeCell ref="FU24:GR25"/>
    <mergeCell ref="GS24:HI25"/>
    <mergeCell ref="EO24:FT25"/>
    <mergeCell ref="A23:BB23"/>
    <mergeCell ref="BC23:BV23"/>
    <mergeCell ref="BW23:CT23"/>
    <mergeCell ref="A28:BB29"/>
    <mergeCell ref="BC28:BV29"/>
    <mergeCell ref="BW28:CT29"/>
    <mergeCell ref="CU28:DK29"/>
    <mergeCell ref="DL28:EN29"/>
    <mergeCell ref="EO28:FT29"/>
    <mergeCell ref="FU28:GR29"/>
    <mergeCell ref="GS28:HI29"/>
    <mergeCell ref="A26:BB26"/>
    <mergeCell ref="BC26:BV26"/>
    <mergeCell ref="BW26:CT26"/>
    <mergeCell ref="CU26:DK26"/>
    <mergeCell ref="DL26:EN26"/>
    <mergeCell ref="EO26:FT26"/>
    <mergeCell ref="A27:BB27"/>
    <mergeCell ref="BC27:BV27"/>
    <mergeCell ref="BW27:CT27"/>
    <mergeCell ref="CU27:DK27"/>
    <mergeCell ref="DL27:EN27"/>
    <mergeCell ref="EO27:FT27"/>
    <mergeCell ref="CU23:DK23"/>
    <mergeCell ref="DL23:EN23"/>
    <mergeCell ref="EO23:FT23"/>
    <mergeCell ref="FU30:GR31"/>
    <mergeCell ref="GS30:HI31"/>
    <mergeCell ref="A32:BB33"/>
    <mergeCell ref="BC32:BV33"/>
    <mergeCell ref="BW32:CT33"/>
    <mergeCell ref="CU32:DK33"/>
    <mergeCell ref="DL32:EN33"/>
    <mergeCell ref="EO32:FT33"/>
    <mergeCell ref="FU32:GR33"/>
    <mergeCell ref="GS32:HI33"/>
    <mergeCell ref="A30:BB31"/>
    <mergeCell ref="BC30:BV31"/>
    <mergeCell ref="BW30:CT31"/>
    <mergeCell ref="CU30:DK31"/>
    <mergeCell ref="DL30:EN31"/>
    <mergeCell ref="EO30:FT31"/>
    <mergeCell ref="FU34:GR34"/>
    <mergeCell ref="GS34:HI34"/>
    <mergeCell ref="A40:BZ40"/>
    <mergeCell ref="EH40:HH40"/>
    <mergeCell ref="BF42:BU42"/>
    <mergeCell ref="A34:BB34"/>
    <mergeCell ref="BC34:BV34"/>
    <mergeCell ref="BW34:CT34"/>
    <mergeCell ref="CU34:DK34"/>
    <mergeCell ref="DL34:EN34"/>
    <mergeCell ref="EO34:FT34"/>
    <mergeCell ref="A35:BB35"/>
    <mergeCell ref="BC35:BV35"/>
    <mergeCell ref="BW35:CT35"/>
    <mergeCell ref="CU35:DK35"/>
    <mergeCell ref="DL35:EN35"/>
    <mergeCell ref="EO35:FT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GG165"/>
  <sheetViews>
    <sheetView zoomScaleNormal="100" workbookViewId="0">
      <selection activeCell="BB1" sqref="BB1:EQ2"/>
    </sheetView>
  </sheetViews>
  <sheetFormatPr defaultColWidth="0.7109375" defaultRowHeight="15.75" outlineLevelCol="1" x14ac:dyDescent="0.25"/>
  <cols>
    <col min="1" max="1" width="2.140625" style="3" customWidth="1"/>
    <col min="2" max="38" width="0.7109375" style="3"/>
    <col min="39" max="39" width="18.5703125" style="3" customWidth="1"/>
    <col min="40" max="55" width="0.7109375" style="3"/>
    <col min="56" max="147" width="0.85546875" style="3" customWidth="1"/>
    <col min="148" max="178" width="0.85546875" style="3" hidden="1" customWidth="1" outlineLevel="1"/>
    <col min="179" max="187" width="0" style="3" hidden="1" customWidth="1" outlineLevel="1"/>
    <col min="188" max="188" width="12.140625" style="3" hidden="1" customWidth="1" outlineLevel="1"/>
    <col min="189" max="189" width="0.7109375" style="3" collapsed="1"/>
    <col min="190" max="16384" width="0.7109375" style="3"/>
  </cols>
  <sheetData>
    <row r="1" spans="1:188" ht="15.75" customHeight="1" x14ac:dyDescent="0.25">
      <c r="BB1" s="334" t="s">
        <v>371</v>
      </c>
      <c r="BC1" s="334"/>
      <c r="BD1" s="334"/>
      <c r="BE1" s="334"/>
      <c r="BF1" s="334"/>
      <c r="BG1" s="334"/>
      <c r="BH1" s="334"/>
      <c r="BI1" s="334"/>
      <c r="BJ1" s="334"/>
      <c r="BK1" s="334"/>
      <c r="BL1" s="334"/>
      <c r="BM1" s="334"/>
      <c r="BN1" s="334"/>
      <c r="BO1" s="334"/>
      <c r="BP1" s="334"/>
      <c r="BQ1" s="334"/>
      <c r="BR1" s="334"/>
      <c r="BS1" s="334"/>
      <c r="BT1" s="334"/>
      <c r="BU1" s="334"/>
      <c r="BV1" s="334"/>
      <c r="BW1" s="334"/>
      <c r="BX1" s="334"/>
      <c r="BY1" s="334"/>
      <c r="BZ1" s="334"/>
      <c r="CA1" s="334"/>
      <c r="CB1" s="334"/>
      <c r="CC1" s="334"/>
      <c r="CD1" s="334"/>
      <c r="CE1" s="334"/>
      <c r="CF1" s="334"/>
      <c r="CG1" s="334"/>
      <c r="CH1" s="334"/>
      <c r="CI1" s="334"/>
      <c r="CJ1" s="334"/>
      <c r="CK1" s="334"/>
      <c r="CL1" s="334"/>
      <c r="CM1" s="334"/>
      <c r="CN1" s="334"/>
      <c r="CO1" s="334"/>
      <c r="CP1" s="334"/>
      <c r="CQ1" s="334"/>
      <c r="CR1" s="334"/>
      <c r="CS1" s="334"/>
      <c r="CT1" s="334"/>
      <c r="CU1" s="334"/>
      <c r="CV1" s="334"/>
      <c r="CW1" s="334"/>
      <c r="CX1" s="334"/>
      <c r="CY1" s="334"/>
      <c r="CZ1" s="334"/>
      <c r="DA1" s="334"/>
      <c r="DB1" s="334"/>
      <c r="DC1" s="334"/>
      <c r="DD1" s="334"/>
      <c r="DE1" s="334"/>
      <c r="DF1" s="334"/>
      <c r="DG1" s="334"/>
      <c r="DH1" s="334"/>
      <c r="DI1" s="334"/>
      <c r="DJ1" s="334"/>
      <c r="DK1" s="334"/>
      <c r="DL1" s="334"/>
      <c r="DM1" s="334"/>
      <c r="DN1" s="334"/>
      <c r="DO1" s="334"/>
      <c r="DP1" s="334"/>
      <c r="DQ1" s="334"/>
      <c r="DR1" s="334"/>
      <c r="DS1" s="334"/>
      <c r="DT1" s="334"/>
      <c r="DU1" s="334"/>
      <c r="DV1" s="334"/>
      <c r="DW1" s="334"/>
      <c r="DX1" s="334"/>
      <c r="DY1" s="334"/>
      <c r="DZ1" s="334"/>
      <c r="EA1" s="334"/>
      <c r="EB1" s="334"/>
      <c r="EC1" s="334"/>
      <c r="ED1" s="334"/>
      <c r="EE1" s="334"/>
      <c r="EF1" s="334"/>
      <c r="EG1" s="334"/>
      <c r="EH1" s="334"/>
      <c r="EI1" s="334"/>
      <c r="EJ1" s="334"/>
      <c r="EK1" s="334"/>
      <c r="EL1" s="334"/>
      <c r="EM1" s="334"/>
      <c r="EN1" s="334"/>
      <c r="EO1" s="334"/>
      <c r="EP1" s="334"/>
      <c r="EQ1" s="334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</row>
    <row r="2" spans="1:188" ht="31.5" customHeight="1" x14ac:dyDescent="0.25">
      <c r="BB2" s="334"/>
      <c r="BC2" s="334"/>
      <c r="BD2" s="334"/>
      <c r="BE2" s="334"/>
      <c r="BF2" s="334"/>
      <c r="BG2" s="334"/>
      <c r="BH2" s="334"/>
      <c r="BI2" s="334"/>
      <c r="BJ2" s="334"/>
      <c r="BK2" s="334"/>
      <c r="BL2" s="334"/>
      <c r="BM2" s="334"/>
      <c r="BN2" s="334"/>
      <c r="BO2" s="334"/>
      <c r="BP2" s="334"/>
      <c r="BQ2" s="334"/>
      <c r="BR2" s="334"/>
      <c r="BS2" s="334"/>
      <c r="BT2" s="334"/>
      <c r="BU2" s="334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  <c r="CM2" s="334"/>
      <c r="CN2" s="334"/>
      <c r="CO2" s="334"/>
      <c r="CP2" s="334"/>
      <c r="CQ2" s="334"/>
      <c r="CR2" s="334"/>
      <c r="CS2" s="334"/>
      <c r="CT2" s="334"/>
      <c r="CU2" s="334"/>
      <c r="CV2" s="334"/>
      <c r="CW2" s="334"/>
      <c r="CX2" s="334"/>
      <c r="CY2" s="334"/>
      <c r="CZ2" s="334"/>
      <c r="DA2" s="334"/>
      <c r="DB2" s="334"/>
      <c r="DC2" s="334"/>
      <c r="DD2" s="334"/>
      <c r="DE2" s="334"/>
      <c r="DF2" s="334"/>
      <c r="DG2" s="334"/>
      <c r="DH2" s="334"/>
      <c r="DI2" s="334"/>
      <c r="DJ2" s="334"/>
      <c r="DK2" s="334"/>
      <c r="DL2" s="334"/>
      <c r="DM2" s="334"/>
      <c r="DN2" s="334"/>
      <c r="DO2" s="334"/>
      <c r="DP2" s="334"/>
      <c r="DQ2" s="334"/>
      <c r="DR2" s="334"/>
      <c r="DS2" s="334"/>
      <c r="DT2" s="334"/>
      <c r="DU2" s="334"/>
      <c r="DV2" s="334"/>
      <c r="DW2" s="334"/>
      <c r="DX2" s="334"/>
      <c r="DY2" s="334"/>
      <c r="DZ2" s="334"/>
      <c r="EA2" s="334"/>
      <c r="EB2" s="334"/>
      <c r="EC2" s="334"/>
      <c r="ED2" s="334"/>
      <c r="EE2" s="334"/>
      <c r="EF2" s="334"/>
      <c r="EG2" s="334"/>
      <c r="EH2" s="334"/>
      <c r="EI2" s="334"/>
      <c r="EJ2" s="334"/>
      <c r="EK2" s="334"/>
      <c r="EL2" s="334"/>
      <c r="EM2" s="334"/>
      <c r="EN2" s="334"/>
      <c r="EO2" s="334"/>
      <c r="EP2" s="334"/>
      <c r="EQ2" s="334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</row>
    <row r="3" spans="1:188" x14ac:dyDescent="0.25"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</row>
    <row r="4" spans="1:188" x14ac:dyDescent="0.25">
      <c r="A4" s="272" t="s">
        <v>330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72"/>
      <c r="FG4" s="272"/>
      <c r="FH4" s="272"/>
      <c r="FI4" s="272"/>
      <c r="FJ4" s="272"/>
      <c r="FK4" s="272"/>
      <c r="FL4" s="272"/>
      <c r="FM4" s="272"/>
      <c r="FN4" s="272"/>
      <c r="FO4" s="272"/>
      <c r="FP4" s="272"/>
      <c r="FQ4" s="272"/>
      <c r="FR4" s="272"/>
      <c r="FS4" s="272"/>
      <c r="FT4" s="272"/>
      <c r="FU4" s="272"/>
      <c r="FV4" s="272"/>
      <c r="FW4" s="272"/>
      <c r="FX4" s="272"/>
      <c r="FY4" s="272"/>
      <c r="FZ4" s="272"/>
      <c r="GA4" s="272"/>
      <c r="GB4" s="272"/>
      <c r="GC4" s="272"/>
      <c r="GD4" s="272"/>
      <c r="GE4" s="272"/>
      <c r="GF4" s="272"/>
    </row>
    <row r="5" spans="1:188" ht="29.25" customHeight="1" x14ac:dyDescent="0.25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  <c r="FK5" s="272"/>
      <c r="FL5" s="272"/>
      <c r="FM5" s="272"/>
      <c r="FN5" s="272"/>
      <c r="FO5" s="272"/>
      <c r="FP5" s="272"/>
      <c r="FQ5" s="272"/>
      <c r="FR5" s="272"/>
      <c r="FS5" s="272"/>
      <c r="FT5" s="272"/>
      <c r="FU5" s="272"/>
      <c r="FV5" s="272"/>
      <c r="FW5" s="272"/>
      <c r="FX5" s="272"/>
      <c r="FY5" s="272"/>
      <c r="FZ5" s="272"/>
      <c r="GA5" s="272"/>
      <c r="GB5" s="272"/>
      <c r="GC5" s="272"/>
      <c r="GD5" s="272"/>
      <c r="GE5" s="272"/>
      <c r="GF5" s="272"/>
    </row>
    <row r="6" spans="1:188" x14ac:dyDescent="0.25"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</row>
    <row r="7" spans="1:188" ht="14.25" customHeight="1" x14ac:dyDescent="0.25">
      <c r="A7" s="281" t="s">
        <v>48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 t="s">
        <v>49</v>
      </c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 t="s">
        <v>50</v>
      </c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 t="s">
        <v>372</v>
      </c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331" t="s">
        <v>374</v>
      </c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1"/>
      <c r="EG7" s="331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281" t="s">
        <v>148</v>
      </c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</row>
    <row r="8" spans="1:188" ht="21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331"/>
      <c r="DU8" s="331"/>
      <c r="DV8" s="331"/>
      <c r="DW8" s="331"/>
      <c r="DX8" s="331"/>
      <c r="DY8" s="331"/>
      <c r="DZ8" s="331"/>
      <c r="EA8" s="331"/>
      <c r="EB8" s="331"/>
      <c r="EC8" s="331"/>
      <c r="ED8" s="331"/>
      <c r="EE8" s="331"/>
      <c r="EF8" s="331"/>
      <c r="EG8" s="331"/>
      <c r="EH8" s="331"/>
      <c r="EI8" s="331"/>
      <c r="EJ8" s="331"/>
      <c r="EK8" s="331"/>
      <c r="EL8" s="331"/>
      <c r="EM8" s="331"/>
      <c r="EN8" s="331"/>
      <c r="EO8" s="331"/>
      <c r="EP8" s="331"/>
      <c r="EQ8" s="33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</row>
    <row r="9" spans="1:188" ht="14.25" customHeight="1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 t="s">
        <v>52</v>
      </c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 t="s">
        <v>53</v>
      </c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331"/>
      <c r="DU9" s="331"/>
      <c r="DV9" s="331"/>
      <c r="DW9" s="331"/>
      <c r="DX9" s="331"/>
      <c r="DY9" s="331"/>
      <c r="DZ9" s="331"/>
      <c r="EA9" s="331"/>
      <c r="EB9" s="331"/>
      <c r="EC9" s="331"/>
      <c r="ED9" s="331"/>
      <c r="EE9" s="331"/>
      <c r="EF9" s="331"/>
      <c r="EG9" s="331"/>
      <c r="EH9" s="331"/>
      <c r="EI9" s="331"/>
      <c r="EJ9" s="331"/>
      <c r="EK9" s="331"/>
      <c r="EL9" s="331"/>
      <c r="EM9" s="331"/>
      <c r="EN9" s="331"/>
      <c r="EO9" s="331"/>
      <c r="EP9" s="331"/>
      <c r="EQ9" s="331"/>
      <c r="ER9" s="281" t="s">
        <v>54</v>
      </c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 t="s">
        <v>53</v>
      </c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</row>
    <row r="10" spans="1:188" ht="14.2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331"/>
      <c r="DU10" s="331"/>
      <c r="DV10" s="331"/>
      <c r="DW10" s="331"/>
      <c r="DX10" s="331"/>
      <c r="DY10" s="331"/>
      <c r="DZ10" s="331"/>
      <c r="EA10" s="331"/>
      <c r="EB10" s="331"/>
      <c r="EC10" s="331"/>
      <c r="ED10" s="331"/>
      <c r="EE10" s="331"/>
      <c r="EF10" s="331"/>
      <c r="EG10" s="331"/>
      <c r="EH10" s="331"/>
      <c r="EI10" s="331"/>
      <c r="EJ10" s="331"/>
      <c r="EK10" s="331"/>
      <c r="EL10" s="331"/>
      <c r="EM10" s="331"/>
      <c r="EN10" s="331"/>
      <c r="EO10" s="331"/>
      <c r="EP10" s="331"/>
      <c r="EQ10" s="33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</row>
    <row r="11" spans="1:188" ht="27" customHeight="1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331"/>
      <c r="DU11" s="331"/>
      <c r="DV11" s="331"/>
      <c r="DW11" s="331"/>
      <c r="DX11" s="331"/>
      <c r="DY11" s="331"/>
      <c r="DZ11" s="331"/>
      <c r="EA11" s="331"/>
      <c r="EB11" s="331"/>
      <c r="EC11" s="331"/>
      <c r="ED11" s="331"/>
      <c r="EE11" s="331"/>
      <c r="EF11" s="331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</row>
    <row r="12" spans="1:188" x14ac:dyDescent="0.25">
      <c r="A12" s="332">
        <v>1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32"/>
      <c r="BB12" s="332"/>
      <c r="BC12" s="332">
        <v>2</v>
      </c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32"/>
      <c r="BU12" s="332"/>
      <c r="BV12" s="332">
        <v>3</v>
      </c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>
        <v>4</v>
      </c>
      <c r="CM12" s="332"/>
      <c r="CN12" s="332"/>
      <c r="CO12" s="332"/>
      <c r="CP12" s="332"/>
      <c r="CQ12" s="332"/>
      <c r="CR12" s="332"/>
      <c r="CS12" s="332"/>
      <c r="CT12" s="332"/>
      <c r="CU12" s="332"/>
      <c r="CV12" s="332"/>
      <c r="CW12" s="332"/>
      <c r="CX12" s="332"/>
      <c r="CY12" s="332"/>
      <c r="CZ12" s="332"/>
      <c r="DA12" s="332"/>
      <c r="DB12" s="332"/>
      <c r="DC12" s="332">
        <v>5</v>
      </c>
      <c r="DD12" s="332"/>
      <c r="DE12" s="332"/>
      <c r="DF12" s="332"/>
      <c r="DG12" s="332"/>
      <c r="DH12" s="332"/>
      <c r="DI12" s="332"/>
      <c r="DJ12" s="332"/>
      <c r="DK12" s="332"/>
      <c r="DL12" s="332"/>
      <c r="DM12" s="332"/>
      <c r="DN12" s="332"/>
      <c r="DO12" s="332"/>
      <c r="DP12" s="332"/>
      <c r="DQ12" s="332"/>
      <c r="DR12" s="332"/>
      <c r="DS12" s="332"/>
      <c r="DT12" s="332">
        <v>6</v>
      </c>
      <c r="DU12" s="332"/>
      <c r="DV12" s="332"/>
      <c r="DW12" s="332"/>
      <c r="DX12" s="332"/>
      <c r="DY12" s="332"/>
      <c r="DZ12" s="332"/>
      <c r="EA12" s="332"/>
      <c r="EB12" s="332"/>
      <c r="EC12" s="332"/>
      <c r="ED12" s="332"/>
      <c r="EE12" s="332"/>
      <c r="EF12" s="332"/>
      <c r="EG12" s="332"/>
      <c r="EH12" s="332"/>
      <c r="EI12" s="332"/>
      <c r="EJ12" s="332"/>
      <c r="EK12" s="332"/>
      <c r="EL12" s="332"/>
      <c r="EM12" s="332"/>
      <c r="EN12" s="332"/>
      <c r="EO12" s="332"/>
      <c r="EP12" s="332"/>
      <c r="EQ12" s="332"/>
      <c r="ER12" s="333">
        <v>7</v>
      </c>
      <c r="ES12" s="333"/>
      <c r="ET12" s="333"/>
      <c r="EU12" s="333"/>
      <c r="EV12" s="333"/>
      <c r="EW12" s="333"/>
      <c r="EX12" s="333"/>
      <c r="EY12" s="333"/>
      <c r="EZ12" s="333"/>
      <c r="FA12" s="333"/>
      <c r="FB12" s="333"/>
      <c r="FC12" s="333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3"/>
      <c r="FP12" s="332">
        <v>8</v>
      </c>
      <c r="FQ12" s="332"/>
      <c r="FR12" s="332"/>
      <c r="FS12" s="332"/>
      <c r="FT12" s="332"/>
      <c r="FU12" s="332"/>
      <c r="FV12" s="332"/>
      <c r="FW12" s="332"/>
      <c r="FX12" s="332"/>
      <c r="FY12" s="332"/>
      <c r="FZ12" s="332"/>
      <c r="GA12" s="332"/>
      <c r="GB12" s="332"/>
      <c r="GC12" s="332"/>
      <c r="GD12" s="332"/>
      <c r="GE12" s="332"/>
      <c r="GF12" s="332"/>
    </row>
    <row r="13" spans="1:188" ht="15.75" customHeight="1" x14ac:dyDescent="0.25">
      <c r="A13" s="286" t="s">
        <v>55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8" t="s">
        <v>370</v>
      </c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  <c r="BU13" s="288"/>
      <c r="BV13" s="288" t="s">
        <v>370</v>
      </c>
      <c r="BW13" s="288"/>
      <c r="BX13" s="288"/>
      <c r="BY13" s="288"/>
      <c r="BZ13" s="288"/>
      <c r="CA13" s="288"/>
      <c r="CB13" s="288"/>
      <c r="CC13" s="288"/>
      <c r="CD13" s="288"/>
      <c r="CE13" s="288"/>
      <c r="CF13" s="288"/>
      <c r="CG13" s="288"/>
      <c r="CH13" s="288"/>
      <c r="CI13" s="288"/>
      <c r="CJ13" s="288"/>
      <c r="CK13" s="288"/>
      <c r="CL13" s="288" t="s">
        <v>370</v>
      </c>
      <c r="CM13" s="288"/>
      <c r="CN13" s="288"/>
      <c r="CO13" s="288"/>
      <c r="CP13" s="288"/>
      <c r="CQ13" s="288"/>
      <c r="CR13" s="288"/>
      <c r="CS13" s="288"/>
      <c r="CT13" s="288"/>
      <c r="CU13" s="288"/>
      <c r="CV13" s="288"/>
      <c r="CW13" s="288"/>
      <c r="CX13" s="288"/>
      <c r="CY13" s="288"/>
      <c r="CZ13" s="288"/>
      <c r="DA13" s="288"/>
      <c r="DB13" s="288"/>
      <c r="DC13" s="288" t="s">
        <v>370</v>
      </c>
      <c r="DD13" s="288"/>
      <c r="DE13" s="288"/>
      <c r="DF13" s="288"/>
      <c r="DG13" s="288"/>
      <c r="DH13" s="288"/>
      <c r="DI13" s="288"/>
      <c r="DJ13" s="288"/>
      <c r="DK13" s="288"/>
      <c r="DL13" s="288"/>
      <c r="DM13" s="288"/>
      <c r="DN13" s="288"/>
      <c r="DO13" s="288"/>
      <c r="DP13" s="288"/>
      <c r="DQ13" s="288"/>
      <c r="DR13" s="288"/>
      <c r="DS13" s="288"/>
      <c r="DT13" s="288" t="s">
        <v>370</v>
      </c>
      <c r="DU13" s="288"/>
      <c r="DV13" s="288"/>
      <c r="DW13" s="288"/>
      <c r="DX13" s="288"/>
      <c r="DY13" s="288"/>
      <c r="DZ13" s="288"/>
      <c r="EA13" s="288"/>
      <c r="EB13" s="288"/>
      <c r="EC13" s="288"/>
      <c r="ED13" s="288"/>
      <c r="EE13" s="288"/>
      <c r="EF13" s="288"/>
      <c r="EG13" s="288"/>
      <c r="EH13" s="288"/>
      <c r="EI13" s="288"/>
      <c r="EJ13" s="288"/>
      <c r="EK13" s="288"/>
      <c r="EL13" s="288"/>
      <c r="EM13" s="288"/>
      <c r="EN13" s="288"/>
      <c r="EO13" s="288"/>
      <c r="EP13" s="288"/>
      <c r="EQ13" s="288"/>
      <c r="ER13" s="281">
        <v>0</v>
      </c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>
        <v>0</v>
      </c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  <c r="GD13" s="281"/>
      <c r="GE13" s="281"/>
      <c r="GF13" s="281"/>
    </row>
    <row r="14" spans="1:188" ht="15.75" customHeight="1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  <c r="BU14" s="288"/>
      <c r="BV14" s="288"/>
      <c r="BW14" s="288"/>
      <c r="BX14" s="288"/>
      <c r="BY14" s="288"/>
      <c r="BZ14" s="288"/>
      <c r="CA14" s="288"/>
      <c r="CB14" s="288"/>
      <c r="CC14" s="288"/>
      <c r="CD14" s="288"/>
      <c r="CE14" s="288"/>
      <c r="CF14" s="288"/>
      <c r="CG14" s="288"/>
      <c r="CH14" s="288"/>
      <c r="CI14" s="288"/>
      <c r="CJ14" s="288"/>
      <c r="CK14" s="288"/>
      <c r="CL14" s="288"/>
      <c r="CM14" s="288"/>
      <c r="CN14" s="288"/>
      <c r="CO14" s="288"/>
      <c r="CP14" s="288"/>
      <c r="CQ14" s="288"/>
      <c r="CR14" s="288"/>
      <c r="CS14" s="288"/>
      <c r="CT14" s="288"/>
      <c r="CU14" s="288"/>
      <c r="CV14" s="288"/>
      <c r="CW14" s="288"/>
      <c r="CX14" s="288"/>
      <c r="CY14" s="288"/>
      <c r="CZ14" s="288"/>
      <c r="DA14" s="288"/>
      <c r="DB14" s="288"/>
      <c r="DC14" s="288"/>
      <c r="DD14" s="288"/>
      <c r="DE14" s="288"/>
      <c r="DF14" s="288"/>
      <c r="DG14" s="288"/>
      <c r="DH14" s="288"/>
      <c r="DI14" s="288"/>
      <c r="DJ14" s="288"/>
      <c r="DK14" s="288"/>
      <c r="DL14" s="288"/>
      <c r="DM14" s="288"/>
      <c r="DN14" s="288"/>
      <c r="DO14" s="288"/>
      <c r="DP14" s="288"/>
      <c r="DQ14" s="288"/>
      <c r="DR14" s="288"/>
      <c r="DS14" s="288"/>
      <c r="DT14" s="288"/>
      <c r="DU14" s="288"/>
      <c r="DV14" s="288"/>
      <c r="DW14" s="288"/>
      <c r="DX14" s="288"/>
      <c r="DY14" s="288"/>
      <c r="DZ14" s="288"/>
      <c r="EA14" s="288"/>
      <c r="EB14" s="288"/>
      <c r="EC14" s="288"/>
      <c r="ED14" s="288"/>
      <c r="EE14" s="288"/>
      <c r="EF14" s="288"/>
      <c r="EG14" s="288"/>
      <c r="EH14" s="288"/>
      <c r="EI14" s="288"/>
      <c r="EJ14" s="288"/>
      <c r="EK14" s="288"/>
      <c r="EL14" s="288"/>
      <c r="EM14" s="288"/>
      <c r="EN14" s="288"/>
      <c r="EO14" s="288"/>
      <c r="EP14" s="288"/>
      <c r="EQ14" s="288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</row>
    <row r="15" spans="1:188" ht="15.75" customHeight="1" x14ac:dyDescent="0.25">
      <c r="A15" s="286" t="s">
        <v>56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8" t="s">
        <v>370</v>
      </c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  <c r="BU15" s="288"/>
      <c r="BV15" s="346" t="s">
        <v>370</v>
      </c>
      <c r="BW15" s="288"/>
      <c r="BX15" s="288"/>
      <c r="BY15" s="288"/>
      <c r="BZ15" s="288"/>
      <c r="CA15" s="288"/>
      <c r="CB15" s="288"/>
      <c r="CC15" s="288"/>
      <c r="CD15" s="288"/>
      <c r="CE15" s="288"/>
      <c r="CF15" s="288"/>
      <c r="CG15" s="288"/>
      <c r="CH15" s="288"/>
      <c r="CI15" s="288"/>
      <c r="CJ15" s="288"/>
      <c r="CK15" s="288"/>
      <c r="CL15" s="309" t="s">
        <v>370</v>
      </c>
      <c r="CM15" s="288"/>
      <c r="CN15" s="288"/>
      <c r="CO15" s="288"/>
      <c r="CP15" s="288"/>
      <c r="CQ15" s="288"/>
      <c r="CR15" s="288"/>
      <c r="CS15" s="288"/>
      <c r="CT15" s="288"/>
      <c r="CU15" s="288"/>
      <c r="CV15" s="288"/>
      <c r="CW15" s="288"/>
      <c r="CX15" s="288"/>
      <c r="CY15" s="288"/>
      <c r="CZ15" s="288"/>
      <c r="DA15" s="288"/>
      <c r="DB15" s="288"/>
      <c r="DC15" s="289" t="s">
        <v>370</v>
      </c>
      <c r="DD15" s="289"/>
      <c r="DE15" s="289"/>
      <c r="DF15" s="289"/>
      <c r="DG15" s="289"/>
      <c r="DH15" s="289"/>
      <c r="DI15" s="289"/>
      <c r="DJ15" s="289"/>
      <c r="DK15" s="289"/>
      <c r="DL15" s="289"/>
      <c r="DM15" s="289"/>
      <c r="DN15" s="289"/>
      <c r="DO15" s="289"/>
      <c r="DP15" s="289"/>
      <c r="DQ15" s="289"/>
      <c r="DR15" s="289"/>
      <c r="DS15" s="289"/>
      <c r="DT15" s="288" t="s">
        <v>370</v>
      </c>
      <c r="DU15" s="288"/>
      <c r="DV15" s="288"/>
      <c r="DW15" s="288"/>
      <c r="DX15" s="288"/>
      <c r="DY15" s="288"/>
      <c r="DZ15" s="288"/>
      <c r="EA15" s="288"/>
      <c r="EB15" s="288"/>
      <c r="EC15" s="288"/>
      <c r="ED15" s="288"/>
      <c r="EE15" s="288"/>
      <c r="EF15" s="288"/>
      <c r="EG15" s="288"/>
      <c r="EH15" s="288"/>
      <c r="EI15" s="288"/>
      <c r="EJ15" s="288"/>
      <c r="EK15" s="288"/>
      <c r="EL15" s="288"/>
      <c r="EM15" s="288"/>
      <c r="EN15" s="288"/>
      <c r="EO15" s="288"/>
      <c r="EP15" s="288"/>
      <c r="EQ15" s="288"/>
      <c r="ER15" s="281">
        <v>0</v>
      </c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>
        <v>0</v>
      </c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</row>
    <row r="16" spans="1:188" ht="15.75" customHeight="1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288"/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9"/>
      <c r="DD16" s="289"/>
      <c r="DE16" s="289"/>
      <c r="DF16" s="289"/>
      <c r="DG16" s="289"/>
      <c r="DH16" s="289"/>
      <c r="DI16" s="289"/>
      <c r="DJ16" s="289"/>
      <c r="DK16" s="289"/>
      <c r="DL16" s="289"/>
      <c r="DM16" s="289"/>
      <c r="DN16" s="289"/>
      <c r="DO16" s="289"/>
      <c r="DP16" s="289"/>
      <c r="DQ16" s="289"/>
      <c r="DR16" s="289"/>
      <c r="DS16" s="289"/>
      <c r="DT16" s="288"/>
      <c r="DU16" s="288"/>
      <c r="DV16" s="288"/>
      <c r="DW16" s="288"/>
      <c r="DX16" s="288"/>
      <c r="DY16" s="288"/>
      <c r="DZ16" s="288"/>
      <c r="EA16" s="288"/>
      <c r="EB16" s="288"/>
      <c r="EC16" s="288"/>
      <c r="ED16" s="288"/>
      <c r="EE16" s="288"/>
      <c r="EF16" s="288"/>
      <c r="EG16" s="288"/>
      <c r="EH16" s="288"/>
      <c r="EI16" s="288"/>
      <c r="EJ16" s="288"/>
      <c r="EK16" s="288"/>
      <c r="EL16" s="288"/>
      <c r="EM16" s="288"/>
      <c r="EN16" s="288"/>
      <c r="EO16" s="288"/>
      <c r="EP16" s="288"/>
      <c r="EQ16" s="288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</row>
    <row r="17" spans="1:188" ht="9.75" customHeight="1" x14ac:dyDescent="0.25">
      <c r="A17" s="286" t="s">
        <v>57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7">
        <f>BC19+BC20</f>
        <v>3245.3266000000003</v>
      </c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7">
        <f>BV19+BV20</f>
        <v>49.296000000000006</v>
      </c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7">
        <f>CL19+CL20</f>
        <v>277.29682133399996</v>
      </c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8"/>
      <c r="DA17" s="288"/>
      <c r="DB17" s="288"/>
      <c r="DC17" s="289">
        <f t="shared" ref="DC17:DC18" si="0">BC17/CL17</f>
        <v>11.703439600885478</v>
      </c>
      <c r="DD17" s="289"/>
      <c r="DE17" s="289"/>
      <c r="DF17" s="289"/>
      <c r="DG17" s="289"/>
      <c r="DH17" s="289"/>
      <c r="DI17" s="289"/>
      <c r="DJ17" s="289"/>
      <c r="DK17" s="289"/>
      <c r="DL17" s="289"/>
      <c r="DM17" s="289"/>
      <c r="DN17" s="289"/>
      <c r="DO17" s="289"/>
      <c r="DP17" s="289"/>
      <c r="DQ17" s="289"/>
      <c r="DR17" s="289"/>
      <c r="DS17" s="289"/>
      <c r="DT17" s="288" t="str">
        <f>DT19</f>
        <v>Декабрь 2026г.</v>
      </c>
      <c r="DU17" s="288"/>
      <c r="DV17" s="288"/>
      <c r="DW17" s="288"/>
      <c r="DX17" s="288"/>
      <c r="DY17" s="288"/>
      <c r="DZ17" s="288"/>
      <c r="EA17" s="288"/>
      <c r="EB17" s="288"/>
      <c r="EC17" s="288"/>
      <c r="ED17" s="288"/>
      <c r="EE17" s="288"/>
      <c r="EF17" s="288"/>
      <c r="EG17" s="288"/>
      <c r="EH17" s="288"/>
      <c r="EI17" s="288"/>
      <c r="EJ17" s="288"/>
      <c r="EK17" s="288"/>
      <c r="EL17" s="288"/>
      <c r="EM17" s="288"/>
      <c r="EN17" s="288"/>
      <c r="EO17" s="288"/>
      <c r="EP17" s="288"/>
      <c r="EQ17" s="288"/>
      <c r="ER17" s="281">
        <v>0</v>
      </c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>
        <v>0</v>
      </c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  <c r="GD17" s="281"/>
      <c r="GE17" s="281"/>
      <c r="GF17" s="281"/>
    </row>
    <row r="18" spans="1:188" ht="9.75" customHeight="1" x14ac:dyDescent="0.25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  <c r="BU18" s="288"/>
      <c r="BV18" s="288"/>
      <c r="BW18" s="288"/>
      <c r="BX18" s="288"/>
      <c r="BY18" s="288"/>
      <c r="BZ18" s="288"/>
      <c r="CA18" s="288"/>
      <c r="CB18" s="288"/>
      <c r="CC18" s="288"/>
      <c r="CD18" s="288"/>
      <c r="CE18" s="288"/>
      <c r="CF18" s="288"/>
      <c r="CG18" s="288"/>
      <c r="CH18" s="288"/>
      <c r="CI18" s="288"/>
      <c r="CJ18" s="288"/>
      <c r="CK18" s="288"/>
      <c r="CL18" s="288"/>
      <c r="CM18" s="288"/>
      <c r="CN18" s="288"/>
      <c r="CO18" s="288"/>
      <c r="CP18" s="288"/>
      <c r="CQ18" s="288"/>
      <c r="CR18" s="288"/>
      <c r="CS18" s="288"/>
      <c r="CT18" s="288"/>
      <c r="CU18" s="288"/>
      <c r="CV18" s="288"/>
      <c r="CW18" s="288"/>
      <c r="CX18" s="288"/>
      <c r="CY18" s="288"/>
      <c r="CZ18" s="288"/>
      <c r="DA18" s="288"/>
      <c r="DB18" s="288"/>
      <c r="DC18" s="289" t="e">
        <f t="shared" si="0"/>
        <v>#DIV/0!</v>
      </c>
      <c r="DD18" s="289"/>
      <c r="DE18" s="289"/>
      <c r="DF18" s="289"/>
      <c r="DG18" s="289"/>
      <c r="DH18" s="289"/>
      <c r="DI18" s="289"/>
      <c r="DJ18" s="289"/>
      <c r="DK18" s="289"/>
      <c r="DL18" s="289"/>
      <c r="DM18" s="289"/>
      <c r="DN18" s="289"/>
      <c r="DO18" s="289"/>
      <c r="DP18" s="289"/>
      <c r="DQ18" s="289"/>
      <c r="DR18" s="289"/>
      <c r="DS18" s="289"/>
      <c r="DT18" s="288"/>
      <c r="DU18" s="288"/>
      <c r="DV18" s="288"/>
      <c r="DW18" s="288"/>
      <c r="DX18" s="288"/>
      <c r="DY18" s="288"/>
      <c r="DZ18" s="288"/>
      <c r="EA18" s="288"/>
      <c r="EB18" s="288"/>
      <c r="EC18" s="288"/>
      <c r="ED18" s="288"/>
      <c r="EE18" s="288"/>
      <c r="EF18" s="288"/>
      <c r="EG18" s="288"/>
      <c r="EH18" s="288"/>
      <c r="EI18" s="288"/>
      <c r="EJ18" s="288"/>
      <c r="EK18" s="288"/>
      <c r="EL18" s="288"/>
      <c r="EM18" s="288"/>
      <c r="EN18" s="288"/>
      <c r="EO18" s="288"/>
      <c r="EP18" s="288"/>
      <c r="EQ18" s="288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</row>
    <row r="19" spans="1:188" ht="42" customHeight="1" x14ac:dyDescent="0.25">
      <c r="A19" s="312" t="str">
        <f>'план ИПР 25-29гг'!B7</f>
        <v>Строительство МТП 400 кВа, ВЛ-6 кВ по пер.Тигровому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  <c r="AX19" s="326"/>
      <c r="AY19" s="326"/>
      <c r="AZ19" s="326"/>
      <c r="BA19" s="326"/>
      <c r="BB19" s="327"/>
      <c r="BC19" s="315">
        <v>1875.44578</v>
      </c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7"/>
      <c r="BV19" s="315">
        <f>-'П2.2'!F37/4</f>
        <v>24.648000000000003</v>
      </c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7"/>
      <c r="CL19" s="315">
        <f>BV19*'2.1'!$E$25</f>
        <v>138.64841066699998</v>
      </c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7"/>
      <c r="DC19" s="318">
        <f t="shared" ref="DC19:DC24" si="1">BC19/CL19</f>
        <v>13.526630207859851</v>
      </c>
      <c r="DD19" s="319"/>
      <c r="DE19" s="319"/>
      <c r="DF19" s="319"/>
      <c r="DG19" s="319"/>
      <c r="DH19" s="319"/>
      <c r="DI19" s="319"/>
      <c r="DJ19" s="319"/>
      <c r="DK19" s="319"/>
      <c r="DL19" s="319"/>
      <c r="DM19" s="319"/>
      <c r="DN19" s="319"/>
      <c r="DO19" s="319"/>
      <c r="DP19" s="319"/>
      <c r="DQ19" s="319"/>
      <c r="DR19" s="319"/>
      <c r="DS19" s="320"/>
      <c r="DT19" s="321" t="s">
        <v>353</v>
      </c>
      <c r="DU19" s="322"/>
      <c r="DV19" s="322"/>
      <c r="DW19" s="322"/>
      <c r="DX19" s="322"/>
      <c r="DY19" s="322"/>
      <c r="DZ19" s="322"/>
      <c r="EA19" s="322"/>
      <c r="EB19" s="322"/>
      <c r="EC19" s="322"/>
      <c r="ED19" s="322"/>
      <c r="EE19" s="322"/>
      <c r="EF19" s="322"/>
      <c r="EG19" s="322"/>
      <c r="EH19" s="322"/>
      <c r="EI19" s="322"/>
      <c r="EJ19" s="322"/>
      <c r="EK19" s="322"/>
      <c r="EL19" s="322"/>
      <c r="EM19" s="322"/>
      <c r="EN19" s="322"/>
      <c r="EO19" s="322"/>
      <c r="EP19" s="322"/>
      <c r="EQ19" s="323"/>
      <c r="ER19" s="321"/>
      <c r="ES19" s="322"/>
      <c r="ET19" s="322"/>
      <c r="EU19" s="322"/>
      <c r="EV19" s="322"/>
      <c r="EW19" s="322"/>
      <c r="EX19" s="322"/>
      <c r="EY19" s="322"/>
      <c r="EZ19" s="322"/>
      <c r="FA19" s="322"/>
      <c r="FB19" s="322"/>
      <c r="FC19" s="322"/>
      <c r="FD19" s="322"/>
      <c r="FE19" s="322"/>
      <c r="FF19" s="322"/>
      <c r="FG19" s="322"/>
      <c r="FH19" s="322"/>
      <c r="FI19" s="322"/>
      <c r="FJ19" s="322"/>
      <c r="FK19" s="322"/>
      <c r="FL19" s="322"/>
      <c r="FM19" s="322"/>
      <c r="FN19" s="322"/>
      <c r="FO19" s="323"/>
      <c r="FP19" s="321"/>
      <c r="FQ19" s="322"/>
      <c r="FR19" s="322"/>
      <c r="FS19" s="322"/>
      <c r="FT19" s="322"/>
      <c r="FU19" s="322"/>
      <c r="FV19" s="322"/>
      <c r="FW19" s="322"/>
      <c r="FX19" s="322"/>
      <c r="FY19" s="322"/>
      <c r="FZ19" s="322"/>
      <c r="GA19" s="322"/>
      <c r="GB19" s="322"/>
      <c r="GC19" s="322"/>
      <c r="GD19" s="322"/>
      <c r="GE19" s="322"/>
      <c r="GF19" s="323"/>
    </row>
    <row r="20" spans="1:188" ht="42" customHeight="1" x14ac:dyDescent="0.25">
      <c r="A20" s="312" t="str">
        <f>'план ИПР 25-29гг'!B8</f>
        <v>Строительство МТП 400 кВа, ВЛ-6 кВ по ул.Пояркова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  <c r="AW20" s="326"/>
      <c r="AX20" s="326"/>
      <c r="AY20" s="326"/>
      <c r="AZ20" s="326"/>
      <c r="BA20" s="326"/>
      <c r="BB20" s="327"/>
      <c r="BC20" s="315">
        <v>1369.8808200000001</v>
      </c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7"/>
      <c r="BV20" s="315">
        <f>BV19</f>
        <v>24.648000000000003</v>
      </c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7"/>
      <c r="CL20" s="315">
        <f>BV20*'2.1'!$E$25</f>
        <v>138.64841066699998</v>
      </c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7"/>
      <c r="DC20" s="318">
        <f t="shared" si="1"/>
        <v>9.8802489939111044</v>
      </c>
      <c r="DD20" s="319"/>
      <c r="DE20" s="319"/>
      <c r="DF20" s="319"/>
      <c r="DG20" s="319"/>
      <c r="DH20" s="319"/>
      <c r="DI20" s="319"/>
      <c r="DJ20" s="319"/>
      <c r="DK20" s="319"/>
      <c r="DL20" s="319"/>
      <c r="DM20" s="319"/>
      <c r="DN20" s="319"/>
      <c r="DO20" s="319"/>
      <c r="DP20" s="319"/>
      <c r="DQ20" s="319"/>
      <c r="DR20" s="319"/>
      <c r="DS20" s="320"/>
      <c r="DT20" s="321" t="s">
        <v>353</v>
      </c>
      <c r="DU20" s="322"/>
      <c r="DV20" s="322"/>
      <c r="DW20" s="322"/>
      <c r="DX20" s="322"/>
      <c r="DY20" s="322"/>
      <c r="DZ20" s="322"/>
      <c r="EA20" s="322"/>
      <c r="EB20" s="322"/>
      <c r="EC20" s="322"/>
      <c r="ED20" s="322"/>
      <c r="EE20" s="322"/>
      <c r="EF20" s="322"/>
      <c r="EG20" s="322"/>
      <c r="EH20" s="322"/>
      <c r="EI20" s="322"/>
      <c r="EJ20" s="322"/>
      <c r="EK20" s="322"/>
      <c r="EL20" s="322"/>
      <c r="EM20" s="322"/>
      <c r="EN20" s="322"/>
      <c r="EO20" s="322"/>
      <c r="EP20" s="322"/>
      <c r="EQ20" s="323"/>
      <c r="ER20" s="321"/>
      <c r="ES20" s="322"/>
      <c r="ET20" s="322"/>
      <c r="EU20" s="322"/>
      <c r="EV20" s="322"/>
      <c r="EW20" s="322"/>
      <c r="EX20" s="322"/>
      <c r="EY20" s="322"/>
      <c r="EZ20" s="322"/>
      <c r="FA20" s="322"/>
      <c r="FB20" s="322"/>
      <c r="FC20" s="322"/>
      <c r="FD20" s="322"/>
      <c r="FE20" s="322"/>
      <c r="FF20" s="322"/>
      <c r="FG20" s="322"/>
      <c r="FH20" s="322"/>
      <c r="FI20" s="322"/>
      <c r="FJ20" s="322"/>
      <c r="FK20" s="322"/>
      <c r="FL20" s="322"/>
      <c r="FM20" s="322"/>
      <c r="FN20" s="322"/>
      <c r="FO20" s="323"/>
      <c r="FP20" s="321"/>
      <c r="FQ20" s="322"/>
      <c r="FR20" s="322"/>
      <c r="FS20" s="322"/>
      <c r="FT20" s="322"/>
      <c r="FU20" s="322"/>
      <c r="FV20" s="322"/>
      <c r="FW20" s="322"/>
      <c r="FX20" s="322"/>
      <c r="FY20" s="322"/>
      <c r="FZ20" s="322"/>
      <c r="GA20" s="322"/>
      <c r="GB20" s="322"/>
      <c r="GC20" s="322"/>
      <c r="GD20" s="322"/>
      <c r="GE20" s="322"/>
      <c r="GF20" s="323"/>
    </row>
    <row r="21" spans="1:188" ht="9.75" customHeight="1" x14ac:dyDescent="0.25">
      <c r="A21" s="286" t="s">
        <v>58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6"/>
      <c r="AW21" s="286"/>
      <c r="AX21" s="286"/>
      <c r="AY21" s="286"/>
      <c r="AZ21" s="286"/>
      <c r="BA21" s="286"/>
      <c r="BB21" s="286"/>
      <c r="BC21" s="287">
        <f>BC23+BC24</f>
        <v>42533.889609999998</v>
      </c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>
        <f>BV23+BV24</f>
        <v>49.296000000000006</v>
      </c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>
        <f>CL23+CL24</f>
        <v>277.29682133399996</v>
      </c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335">
        <f t="shared" si="1"/>
        <v>153.38758448575416</v>
      </c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40" t="str">
        <f>DT23</f>
        <v>Декабрь 2026г.</v>
      </c>
      <c r="DU21" s="341"/>
      <c r="DV21" s="341"/>
      <c r="DW21" s="341"/>
      <c r="DX21" s="341"/>
      <c r="DY21" s="341"/>
      <c r="DZ21" s="341"/>
      <c r="EA21" s="341"/>
      <c r="EB21" s="341"/>
      <c r="EC21" s="341"/>
      <c r="ED21" s="341"/>
      <c r="EE21" s="341"/>
      <c r="EF21" s="341"/>
      <c r="EG21" s="341"/>
      <c r="EH21" s="341"/>
      <c r="EI21" s="341"/>
      <c r="EJ21" s="341"/>
      <c r="EK21" s="341"/>
      <c r="EL21" s="341"/>
      <c r="EM21" s="341"/>
      <c r="EN21" s="341"/>
      <c r="EO21" s="341"/>
      <c r="EP21" s="341"/>
      <c r="EQ21" s="342"/>
      <c r="ER21" s="281">
        <v>0</v>
      </c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>
        <v>0</v>
      </c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1"/>
      <c r="GF21" s="281"/>
    </row>
    <row r="22" spans="1:188" ht="21" customHeight="1" x14ac:dyDescent="0.25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  <c r="AS22" s="286"/>
      <c r="AT22" s="286"/>
      <c r="AU22" s="286"/>
      <c r="AV22" s="286"/>
      <c r="AW22" s="286"/>
      <c r="AX22" s="286"/>
      <c r="AY22" s="286"/>
      <c r="AZ22" s="286"/>
      <c r="BA22" s="286"/>
      <c r="BB22" s="286"/>
      <c r="BC22" s="287"/>
      <c r="BD22" s="287"/>
      <c r="BE22" s="287"/>
      <c r="BF22" s="287"/>
      <c r="BG22" s="287"/>
      <c r="BH22" s="287"/>
      <c r="BI22" s="287"/>
      <c r="BJ22" s="287"/>
      <c r="BK22" s="287"/>
      <c r="BL22" s="287"/>
      <c r="BM22" s="287"/>
      <c r="BN22" s="287"/>
      <c r="BO22" s="287"/>
      <c r="BP22" s="287"/>
      <c r="BQ22" s="287"/>
      <c r="BR22" s="287"/>
      <c r="BS22" s="287"/>
      <c r="BT22" s="287"/>
      <c r="BU22" s="287"/>
      <c r="BV22" s="287"/>
      <c r="BW22" s="287"/>
      <c r="BX22" s="287"/>
      <c r="BY22" s="287"/>
      <c r="BZ22" s="287"/>
      <c r="CA22" s="287"/>
      <c r="CB22" s="287"/>
      <c r="CC22" s="287"/>
      <c r="CD22" s="287"/>
      <c r="CE22" s="287"/>
      <c r="CF22" s="287"/>
      <c r="CG22" s="287"/>
      <c r="CH22" s="287"/>
      <c r="CI22" s="287"/>
      <c r="CJ22" s="287"/>
      <c r="CK22" s="287"/>
      <c r="CL22" s="287">
        <f>BV22*'2.1'!$E$25</f>
        <v>0</v>
      </c>
      <c r="CM22" s="287"/>
      <c r="CN22" s="287"/>
      <c r="CO22" s="287"/>
      <c r="CP22" s="287"/>
      <c r="CQ22" s="287"/>
      <c r="CR22" s="287"/>
      <c r="CS22" s="287"/>
      <c r="CT22" s="287"/>
      <c r="CU22" s="287"/>
      <c r="CV22" s="287"/>
      <c r="CW22" s="287"/>
      <c r="CX22" s="287"/>
      <c r="CY22" s="287"/>
      <c r="CZ22" s="287"/>
      <c r="DA22" s="287"/>
      <c r="DB22" s="287"/>
      <c r="DC22" s="335" t="e">
        <f t="shared" si="1"/>
        <v>#DIV/0!</v>
      </c>
      <c r="DD22" s="335"/>
      <c r="DE22" s="335"/>
      <c r="DF22" s="335"/>
      <c r="DG22" s="335"/>
      <c r="DH22" s="335"/>
      <c r="DI22" s="335"/>
      <c r="DJ22" s="335"/>
      <c r="DK22" s="335"/>
      <c r="DL22" s="335"/>
      <c r="DM22" s="335"/>
      <c r="DN22" s="335"/>
      <c r="DO22" s="335"/>
      <c r="DP22" s="335"/>
      <c r="DQ22" s="335"/>
      <c r="DR22" s="335"/>
      <c r="DS22" s="335"/>
      <c r="DT22" s="343"/>
      <c r="DU22" s="344"/>
      <c r="DV22" s="344"/>
      <c r="DW22" s="344"/>
      <c r="DX22" s="344"/>
      <c r="DY22" s="344"/>
      <c r="DZ22" s="344"/>
      <c r="EA22" s="344"/>
      <c r="EB22" s="344"/>
      <c r="EC22" s="344"/>
      <c r="ED22" s="344"/>
      <c r="EE22" s="344"/>
      <c r="EF22" s="344"/>
      <c r="EG22" s="344"/>
      <c r="EH22" s="344"/>
      <c r="EI22" s="344"/>
      <c r="EJ22" s="344"/>
      <c r="EK22" s="344"/>
      <c r="EL22" s="344"/>
      <c r="EM22" s="344"/>
      <c r="EN22" s="344"/>
      <c r="EO22" s="344"/>
      <c r="EP22" s="344"/>
      <c r="EQ22" s="345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1"/>
      <c r="GF22" s="281"/>
    </row>
    <row r="23" spans="1:188" ht="43.5" customHeight="1" x14ac:dyDescent="0.25">
      <c r="A23" s="312" t="str">
        <f>'план ИПР 25-29гг'!B11</f>
        <v>Реконструкция центральной распределительной подстанции 179 СРЗ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  <c r="AG23" s="326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/>
      <c r="AW23" s="326"/>
      <c r="AX23" s="326"/>
      <c r="AY23" s="326"/>
      <c r="AZ23" s="326"/>
      <c r="BA23" s="326"/>
      <c r="BB23" s="327"/>
      <c r="BC23" s="315">
        <v>17991.598119999999</v>
      </c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6"/>
      <c r="BQ23" s="316"/>
      <c r="BR23" s="316"/>
      <c r="BS23" s="316"/>
      <c r="BT23" s="316"/>
      <c r="BU23" s="317"/>
      <c r="BV23" s="315">
        <f>BV20</f>
        <v>24.648000000000003</v>
      </c>
      <c r="BW23" s="316"/>
      <c r="BX23" s="316"/>
      <c r="BY23" s="316"/>
      <c r="BZ23" s="316"/>
      <c r="CA23" s="316"/>
      <c r="CB23" s="316"/>
      <c r="CC23" s="316"/>
      <c r="CD23" s="316"/>
      <c r="CE23" s="316"/>
      <c r="CF23" s="316"/>
      <c r="CG23" s="316"/>
      <c r="CH23" s="316"/>
      <c r="CI23" s="316"/>
      <c r="CJ23" s="316"/>
      <c r="CK23" s="317"/>
      <c r="CL23" s="315">
        <f>BV23*'2.1'!$E$25</f>
        <v>138.64841066699998</v>
      </c>
      <c r="CM23" s="316"/>
      <c r="CN23" s="316"/>
      <c r="CO23" s="316"/>
      <c r="CP23" s="316"/>
      <c r="CQ23" s="316"/>
      <c r="CR23" s="316"/>
      <c r="CS23" s="316"/>
      <c r="CT23" s="316"/>
      <c r="CU23" s="316"/>
      <c r="CV23" s="316"/>
      <c r="CW23" s="316"/>
      <c r="CX23" s="316"/>
      <c r="CY23" s="316"/>
      <c r="CZ23" s="316"/>
      <c r="DA23" s="316"/>
      <c r="DB23" s="317"/>
      <c r="DC23" s="318">
        <f t="shared" si="1"/>
        <v>129.7641857807622</v>
      </c>
      <c r="DD23" s="319"/>
      <c r="DE23" s="319"/>
      <c r="DF23" s="319"/>
      <c r="DG23" s="319"/>
      <c r="DH23" s="319"/>
      <c r="DI23" s="319"/>
      <c r="DJ23" s="319"/>
      <c r="DK23" s="319"/>
      <c r="DL23" s="319"/>
      <c r="DM23" s="319"/>
      <c r="DN23" s="319"/>
      <c r="DO23" s="319"/>
      <c r="DP23" s="319"/>
      <c r="DQ23" s="319"/>
      <c r="DR23" s="319"/>
      <c r="DS23" s="320"/>
      <c r="DT23" s="321" t="s">
        <v>353</v>
      </c>
      <c r="DU23" s="322"/>
      <c r="DV23" s="322"/>
      <c r="DW23" s="322"/>
      <c r="DX23" s="322"/>
      <c r="DY23" s="322"/>
      <c r="DZ23" s="322"/>
      <c r="EA23" s="322"/>
      <c r="EB23" s="322"/>
      <c r="EC23" s="322"/>
      <c r="ED23" s="322"/>
      <c r="EE23" s="322"/>
      <c r="EF23" s="322"/>
      <c r="EG23" s="322"/>
      <c r="EH23" s="322"/>
      <c r="EI23" s="322"/>
      <c r="EJ23" s="322"/>
      <c r="EK23" s="322"/>
      <c r="EL23" s="322"/>
      <c r="EM23" s="322"/>
      <c r="EN23" s="322"/>
      <c r="EO23" s="322"/>
      <c r="EP23" s="322"/>
      <c r="EQ23" s="323"/>
      <c r="ER23" s="321"/>
      <c r="ES23" s="322"/>
      <c r="ET23" s="322"/>
      <c r="EU23" s="322"/>
      <c r="EV23" s="322"/>
      <c r="EW23" s="322"/>
      <c r="EX23" s="322"/>
      <c r="EY23" s="322"/>
      <c r="EZ23" s="322"/>
      <c r="FA23" s="322"/>
      <c r="FB23" s="322"/>
      <c r="FC23" s="322"/>
      <c r="FD23" s="322"/>
      <c r="FE23" s="322"/>
      <c r="FF23" s="322"/>
      <c r="FG23" s="322"/>
      <c r="FH23" s="322"/>
      <c r="FI23" s="322"/>
      <c r="FJ23" s="322"/>
      <c r="FK23" s="322"/>
      <c r="FL23" s="322"/>
      <c r="FM23" s="322"/>
      <c r="FN23" s="322"/>
      <c r="FO23" s="323"/>
      <c r="FP23" s="321"/>
      <c r="FQ23" s="322"/>
      <c r="FR23" s="322"/>
      <c r="FS23" s="322"/>
      <c r="FT23" s="322"/>
      <c r="FU23" s="322"/>
      <c r="FV23" s="322"/>
      <c r="FW23" s="322"/>
      <c r="FX23" s="322"/>
      <c r="FY23" s="322"/>
      <c r="FZ23" s="322"/>
      <c r="GA23" s="322"/>
      <c r="GB23" s="322"/>
      <c r="GC23" s="322"/>
      <c r="GD23" s="322"/>
      <c r="GE23" s="322"/>
      <c r="GF23" s="323"/>
    </row>
    <row r="24" spans="1:188" ht="43.5" customHeight="1" x14ac:dyDescent="0.25">
      <c r="A24" s="312" t="str">
        <f>'план ИПР 25-29гг'!B12</f>
        <v>Реконструкция центральной распределительной подстанции ул. Руднева 80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/>
      <c r="AL24" s="326"/>
      <c r="AM24" s="326"/>
      <c r="AN24" s="326"/>
      <c r="AO24" s="326"/>
      <c r="AP24" s="326"/>
      <c r="AQ24" s="326"/>
      <c r="AR24" s="326"/>
      <c r="AS24" s="326"/>
      <c r="AT24" s="326"/>
      <c r="AU24" s="326"/>
      <c r="AV24" s="326"/>
      <c r="AW24" s="326"/>
      <c r="AX24" s="326"/>
      <c r="AY24" s="326"/>
      <c r="AZ24" s="326"/>
      <c r="BA24" s="326"/>
      <c r="BB24" s="327"/>
      <c r="BC24" s="315">
        <v>24542.29149</v>
      </c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16"/>
      <c r="BQ24" s="316"/>
      <c r="BR24" s="316"/>
      <c r="BS24" s="316"/>
      <c r="BT24" s="316"/>
      <c r="BU24" s="317"/>
      <c r="BV24" s="315">
        <f t="shared" ref="BV24" si="2">BV23</f>
        <v>24.648000000000003</v>
      </c>
      <c r="BW24" s="316"/>
      <c r="BX24" s="316"/>
      <c r="BY24" s="316"/>
      <c r="BZ24" s="316"/>
      <c r="CA24" s="316"/>
      <c r="CB24" s="316"/>
      <c r="CC24" s="316"/>
      <c r="CD24" s="316"/>
      <c r="CE24" s="316"/>
      <c r="CF24" s="316"/>
      <c r="CG24" s="316"/>
      <c r="CH24" s="316"/>
      <c r="CI24" s="316"/>
      <c r="CJ24" s="316"/>
      <c r="CK24" s="317"/>
      <c r="CL24" s="315">
        <f>BV24*'2.1'!$E$25</f>
        <v>138.64841066699998</v>
      </c>
      <c r="CM24" s="316"/>
      <c r="CN24" s="316"/>
      <c r="CO24" s="316"/>
      <c r="CP24" s="316"/>
      <c r="CQ24" s="316"/>
      <c r="CR24" s="316"/>
      <c r="CS24" s="316"/>
      <c r="CT24" s="316"/>
      <c r="CU24" s="316"/>
      <c r="CV24" s="316"/>
      <c r="CW24" s="316"/>
      <c r="CX24" s="316"/>
      <c r="CY24" s="316"/>
      <c r="CZ24" s="316"/>
      <c r="DA24" s="316"/>
      <c r="DB24" s="317"/>
      <c r="DC24" s="318">
        <f t="shared" si="1"/>
        <v>177.01098319074612</v>
      </c>
      <c r="DD24" s="319"/>
      <c r="DE24" s="319"/>
      <c r="DF24" s="319"/>
      <c r="DG24" s="319"/>
      <c r="DH24" s="319"/>
      <c r="DI24" s="319"/>
      <c r="DJ24" s="319"/>
      <c r="DK24" s="319"/>
      <c r="DL24" s="319"/>
      <c r="DM24" s="319"/>
      <c r="DN24" s="319"/>
      <c r="DO24" s="319"/>
      <c r="DP24" s="319"/>
      <c r="DQ24" s="319"/>
      <c r="DR24" s="319"/>
      <c r="DS24" s="320"/>
      <c r="DT24" s="321" t="s">
        <v>353</v>
      </c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3"/>
      <c r="ER24" s="321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3"/>
      <c r="FP24" s="321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3"/>
    </row>
    <row r="25" spans="1:188" ht="18.75" customHeight="1" x14ac:dyDescent="0.25">
      <c r="A25" s="286" t="s">
        <v>59</v>
      </c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86"/>
      <c r="BC25" s="288" t="s">
        <v>370</v>
      </c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7" t="s">
        <v>370</v>
      </c>
      <c r="BW25" s="287"/>
      <c r="BX25" s="287"/>
      <c r="BY25" s="287"/>
      <c r="BZ25" s="287"/>
      <c r="CA25" s="287"/>
      <c r="CB25" s="287"/>
      <c r="CC25" s="287"/>
      <c r="CD25" s="287"/>
      <c r="CE25" s="287"/>
      <c r="CF25" s="287"/>
      <c r="CG25" s="287"/>
      <c r="CH25" s="287"/>
      <c r="CI25" s="287"/>
      <c r="CJ25" s="287"/>
      <c r="CK25" s="287"/>
      <c r="CL25" s="287" t="s">
        <v>370</v>
      </c>
      <c r="CM25" s="287"/>
      <c r="CN25" s="287"/>
      <c r="CO25" s="287"/>
      <c r="CP25" s="287"/>
      <c r="CQ25" s="287"/>
      <c r="CR25" s="287"/>
      <c r="CS25" s="287"/>
      <c r="CT25" s="287"/>
      <c r="CU25" s="287"/>
      <c r="CV25" s="287"/>
      <c r="CW25" s="287"/>
      <c r="CX25" s="287"/>
      <c r="CY25" s="287"/>
      <c r="CZ25" s="287"/>
      <c r="DA25" s="287"/>
      <c r="DB25" s="287"/>
      <c r="DC25" s="335" t="s">
        <v>370</v>
      </c>
      <c r="DD25" s="335"/>
      <c r="DE25" s="335"/>
      <c r="DF25" s="335"/>
      <c r="DG25" s="335"/>
      <c r="DH25" s="335"/>
      <c r="DI25" s="335"/>
      <c r="DJ25" s="335"/>
      <c r="DK25" s="335"/>
      <c r="DL25" s="335"/>
      <c r="DM25" s="335"/>
      <c r="DN25" s="335"/>
      <c r="DO25" s="335"/>
      <c r="DP25" s="335"/>
      <c r="DQ25" s="335"/>
      <c r="DR25" s="335"/>
      <c r="DS25" s="335"/>
      <c r="DT25" s="288" t="s">
        <v>370</v>
      </c>
      <c r="DU25" s="288"/>
      <c r="DV25" s="288"/>
      <c r="DW25" s="288"/>
      <c r="DX25" s="288"/>
      <c r="DY25" s="288"/>
      <c r="DZ25" s="288"/>
      <c r="EA25" s="288"/>
      <c r="EB25" s="288"/>
      <c r="EC25" s="288"/>
      <c r="ED25" s="288"/>
      <c r="EE25" s="288"/>
      <c r="EF25" s="288"/>
      <c r="EG25" s="288"/>
      <c r="EH25" s="288"/>
      <c r="EI25" s="288"/>
      <c r="EJ25" s="288"/>
      <c r="EK25" s="288"/>
      <c r="EL25" s="288"/>
      <c r="EM25" s="288"/>
      <c r="EN25" s="288"/>
      <c r="EO25" s="288"/>
      <c r="EP25" s="288"/>
      <c r="EQ25" s="288"/>
      <c r="ER25" s="281">
        <v>0</v>
      </c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>
        <v>0</v>
      </c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</row>
    <row r="26" spans="1:188" ht="18.75" customHeight="1" x14ac:dyDescent="0.25">
      <c r="A26" s="286"/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6"/>
      <c r="BA26" s="286"/>
      <c r="BB26" s="286"/>
      <c r="BC26" s="288"/>
      <c r="BD26" s="288"/>
      <c r="BE26" s="288"/>
      <c r="BF26" s="288"/>
      <c r="BG26" s="288"/>
      <c r="BH26" s="288"/>
      <c r="BI26" s="288"/>
      <c r="BJ26" s="288"/>
      <c r="BK26" s="288"/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7"/>
      <c r="BW26" s="287"/>
      <c r="BX26" s="287"/>
      <c r="BY26" s="287"/>
      <c r="BZ26" s="287"/>
      <c r="CA26" s="287"/>
      <c r="CB26" s="287"/>
      <c r="CC26" s="287"/>
      <c r="CD26" s="287"/>
      <c r="CE26" s="287"/>
      <c r="CF26" s="287"/>
      <c r="CG26" s="287"/>
      <c r="CH26" s="287"/>
      <c r="CI26" s="287"/>
      <c r="CJ26" s="287"/>
      <c r="CK26" s="287"/>
      <c r="CL26" s="287"/>
      <c r="CM26" s="287"/>
      <c r="CN26" s="287"/>
      <c r="CO26" s="287"/>
      <c r="CP26" s="287"/>
      <c r="CQ26" s="287"/>
      <c r="CR26" s="287"/>
      <c r="CS26" s="287"/>
      <c r="CT26" s="287"/>
      <c r="CU26" s="287"/>
      <c r="CV26" s="287"/>
      <c r="CW26" s="287"/>
      <c r="CX26" s="287"/>
      <c r="CY26" s="287"/>
      <c r="CZ26" s="287"/>
      <c r="DA26" s="287"/>
      <c r="DB26" s="287"/>
      <c r="DC26" s="335"/>
      <c r="DD26" s="335"/>
      <c r="DE26" s="335"/>
      <c r="DF26" s="335"/>
      <c r="DG26" s="335"/>
      <c r="DH26" s="335"/>
      <c r="DI26" s="335"/>
      <c r="DJ26" s="335"/>
      <c r="DK26" s="335"/>
      <c r="DL26" s="335"/>
      <c r="DM26" s="335"/>
      <c r="DN26" s="335"/>
      <c r="DO26" s="335"/>
      <c r="DP26" s="335"/>
      <c r="DQ26" s="335"/>
      <c r="DR26" s="335"/>
      <c r="DS26" s="335"/>
      <c r="DT26" s="288"/>
      <c r="DU26" s="288"/>
      <c r="DV26" s="288"/>
      <c r="DW26" s="288"/>
      <c r="DX26" s="288"/>
      <c r="DY26" s="288"/>
      <c r="DZ26" s="288"/>
      <c r="EA26" s="288"/>
      <c r="EB26" s="288"/>
      <c r="EC26" s="288"/>
      <c r="ED26" s="288"/>
      <c r="EE26" s="288"/>
      <c r="EF26" s="288"/>
      <c r="EG26" s="288"/>
      <c r="EH26" s="288"/>
      <c r="EI26" s="288"/>
      <c r="EJ26" s="288"/>
      <c r="EK26" s="288"/>
      <c r="EL26" s="288"/>
      <c r="EM26" s="288"/>
      <c r="EN26" s="288"/>
      <c r="EO26" s="288"/>
      <c r="EP26" s="288"/>
      <c r="EQ26" s="288"/>
      <c r="ER26" s="281"/>
      <c r="ES26" s="281"/>
      <c r="ET26" s="281"/>
      <c r="EU26" s="281"/>
      <c r="EV26" s="281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  <c r="GD26" s="281"/>
      <c r="GE26" s="281"/>
      <c r="GF26" s="281"/>
    </row>
    <row r="27" spans="1:188" ht="18.75" customHeight="1" x14ac:dyDescent="0.25">
      <c r="A27" s="286" t="s">
        <v>60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6"/>
      <c r="AY27" s="286"/>
      <c r="AZ27" s="286"/>
      <c r="BA27" s="286"/>
      <c r="BB27" s="286"/>
      <c r="BC27" s="288" t="s">
        <v>370</v>
      </c>
      <c r="BD27" s="288"/>
      <c r="BE27" s="288"/>
      <c r="BF27" s="288"/>
      <c r="BG27" s="288"/>
      <c r="BH27" s="288"/>
      <c r="BI27" s="288"/>
      <c r="BJ27" s="288"/>
      <c r="BK27" s="288"/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7" t="s">
        <v>370</v>
      </c>
      <c r="BW27" s="287"/>
      <c r="BX27" s="287"/>
      <c r="BY27" s="287"/>
      <c r="BZ27" s="287"/>
      <c r="CA27" s="287"/>
      <c r="CB27" s="287"/>
      <c r="CC27" s="287"/>
      <c r="CD27" s="287"/>
      <c r="CE27" s="287"/>
      <c r="CF27" s="287"/>
      <c r="CG27" s="287"/>
      <c r="CH27" s="287"/>
      <c r="CI27" s="287"/>
      <c r="CJ27" s="287"/>
      <c r="CK27" s="287"/>
      <c r="CL27" s="347" t="s">
        <v>370</v>
      </c>
      <c r="CM27" s="348"/>
      <c r="CN27" s="348"/>
      <c r="CO27" s="348"/>
      <c r="CP27" s="348"/>
      <c r="CQ27" s="348"/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9"/>
      <c r="DC27" s="335" t="s">
        <v>370</v>
      </c>
      <c r="DD27" s="335"/>
      <c r="DE27" s="335"/>
      <c r="DF27" s="335"/>
      <c r="DG27" s="335"/>
      <c r="DH27" s="335"/>
      <c r="DI27" s="335"/>
      <c r="DJ27" s="335"/>
      <c r="DK27" s="335"/>
      <c r="DL27" s="335"/>
      <c r="DM27" s="335"/>
      <c r="DN27" s="335"/>
      <c r="DO27" s="335"/>
      <c r="DP27" s="335"/>
      <c r="DQ27" s="335"/>
      <c r="DR27" s="335"/>
      <c r="DS27" s="335"/>
      <c r="DT27" s="310" t="s">
        <v>370</v>
      </c>
      <c r="DU27" s="288"/>
      <c r="DV27" s="288"/>
      <c r="DW27" s="288"/>
      <c r="DX27" s="288"/>
      <c r="DY27" s="288"/>
      <c r="DZ27" s="288"/>
      <c r="EA27" s="288"/>
      <c r="EB27" s="288"/>
      <c r="EC27" s="288"/>
      <c r="ED27" s="288"/>
      <c r="EE27" s="288"/>
      <c r="EF27" s="288"/>
      <c r="EG27" s="288"/>
      <c r="EH27" s="288"/>
      <c r="EI27" s="288"/>
      <c r="EJ27" s="288"/>
      <c r="EK27" s="288"/>
      <c r="EL27" s="288"/>
      <c r="EM27" s="288"/>
      <c r="EN27" s="288"/>
      <c r="EO27" s="288"/>
      <c r="EP27" s="288"/>
      <c r="EQ27" s="288"/>
      <c r="ER27" s="281">
        <v>0</v>
      </c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>
        <v>0</v>
      </c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1"/>
      <c r="GF27" s="281"/>
    </row>
    <row r="28" spans="1:188" ht="18.75" customHeight="1" x14ac:dyDescent="0.25">
      <c r="A28" s="286"/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6"/>
      <c r="AM28" s="286"/>
      <c r="AN28" s="286"/>
      <c r="AO28" s="286"/>
      <c r="AP28" s="286"/>
      <c r="AQ28" s="286"/>
      <c r="AR28" s="286"/>
      <c r="AS28" s="286"/>
      <c r="AT28" s="286"/>
      <c r="AU28" s="286"/>
      <c r="AV28" s="286"/>
      <c r="AW28" s="286"/>
      <c r="AX28" s="286"/>
      <c r="AY28" s="286"/>
      <c r="AZ28" s="286"/>
      <c r="BA28" s="286"/>
      <c r="BB28" s="286"/>
      <c r="BC28" s="288"/>
      <c r="BD28" s="288"/>
      <c r="BE28" s="288"/>
      <c r="BF28" s="288"/>
      <c r="BG28" s="288"/>
      <c r="BH28" s="288"/>
      <c r="BI28" s="288"/>
      <c r="BJ28" s="288"/>
      <c r="BK28" s="288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7"/>
      <c r="BW28" s="287"/>
      <c r="BX28" s="287"/>
      <c r="BY28" s="287"/>
      <c r="BZ28" s="287"/>
      <c r="CA28" s="287"/>
      <c r="CB28" s="287"/>
      <c r="CC28" s="287"/>
      <c r="CD28" s="287"/>
      <c r="CE28" s="287"/>
      <c r="CF28" s="287"/>
      <c r="CG28" s="287"/>
      <c r="CH28" s="287"/>
      <c r="CI28" s="287"/>
      <c r="CJ28" s="287"/>
      <c r="CK28" s="287"/>
      <c r="CL28" s="350"/>
      <c r="CM28" s="351"/>
      <c r="CN28" s="351"/>
      <c r="CO28" s="351"/>
      <c r="CP28" s="351"/>
      <c r="CQ28" s="351"/>
      <c r="CR28" s="351"/>
      <c r="CS28" s="351"/>
      <c r="CT28" s="351"/>
      <c r="CU28" s="351"/>
      <c r="CV28" s="351"/>
      <c r="CW28" s="351"/>
      <c r="CX28" s="351"/>
      <c r="CY28" s="351"/>
      <c r="CZ28" s="351"/>
      <c r="DA28" s="351"/>
      <c r="DB28" s="352"/>
      <c r="DC28" s="335"/>
      <c r="DD28" s="335"/>
      <c r="DE28" s="335"/>
      <c r="DF28" s="335"/>
      <c r="DG28" s="335"/>
      <c r="DH28" s="335"/>
      <c r="DI28" s="335"/>
      <c r="DJ28" s="335"/>
      <c r="DK28" s="335"/>
      <c r="DL28" s="335"/>
      <c r="DM28" s="335"/>
      <c r="DN28" s="335"/>
      <c r="DO28" s="335"/>
      <c r="DP28" s="335"/>
      <c r="DQ28" s="335"/>
      <c r="DR28" s="335"/>
      <c r="DS28" s="335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  <c r="GD28" s="281"/>
      <c r="GE28" s="281"/>
      <c r="GF28" s="281"/>
    </row>
    <row r="29" spans="1:188" ht="18.75" customHeight="1" x14ac:dyDescent="0.25">
      <c r="A29" s="286" t="s">
        <v>61</v>
      </c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6"/>
      <c r="AY29" s="286"/>
      <c r="AZ29" s="286"/>
      <c r="BA29" s="286"/>
      <c r="BB29" s="286"/>
      <c r="BC29" s="287" t="s">
        <v>370</v>
      </c>
      <c r="BD29" s="287"/>
      <c r="BE29" s="287"/>
      <c r="BF29" s="287"/>
      <c r="BG29" s="287"/>
      <c r="BH29" s="287"/>
      <c r="BI29" s="287"/>
      <c r="BJ29" s="287"/>
      <c r="BK29" s="287"/>
      <c r="BL29" s="287"/>
      <c r="BM29" s="287"/>
      <c r="BN29" s="287"/>
      <c r="BO29" s="287"/>
      <c r="BP29" s="287"/>
      <c r="BQ29" s="287"/>
      <c r="BR29" s="287"/>
      <c r="BS29" s="287"/>
      <c r="BT29" s="287"/>
      <c r="BU29" s="287"/>
      <c r="BV29" s="287" t="s">
        <v>370</v>
      </c>
      <c r="BW29" s="287"/>
      <c r="BX29" s="287"/>
      <c r="BY29" s="287"/>
      <c r="BZ29" s="287"/>
      <c r="CA29" s="287"/>
      <c r="CB29" s="287"/>
      <c r="CC29" s="287"/>
      <c r="CD29" s="287"/>
      <c r="CE29" s="287"/>
      <c r="CF29" s="287"/>
      <c r="CG29" s="287"/>
      <c r="CH29" s="287"/>
      <c r="CI29" s="287"/>
      <c r="CJ29" s="287"/>
      <c r="CK29" s="287"/>
      <c r="CL29" s="337" t="s">
        <v>370</v>
      </c>
      <c r="CM29" s="338"/>
      <c r="CN29" s="338"/>
      <c r="CO29" s="338"/>
      <c r="CP29" s="338"/>
      <c r="CQ29" s="338"/>
      <c r="CR29" s="338"/>
      <c r="CS29" s="338"/>
      <c r="CT29" s="338"/>
      <c r="CU29" s="338"/>
      <c r="CV29" s="338"/>
      <c r="CW29" s="338"/>
      <c r="CX29" s="338"/>
      <c r="CY29" s="338"/>
      <c r="CZ29" s="338"/>
      <c r="DA29" s="338"/>
      <c r="DB29" s="339"/>
      <c r="DC29" s="335" t="s">
        <v>370</v>
      </c>
      <c r="DD29" s="335"/>
      <c r="DE29" s="335"/>
      <c r="DF29" s="335"/>
      <c r="DG29" s="335"/>
      <c r="DH29" s="335"/>
      <c r="DI29" s="335"/>
      <c r="DJ29" s="335"/>
      <c r="DK29" s="335"/>
      <c r="DL29" s="335"/>
      <c r="DM29" s="335"/>
      <c r="DN29" s="335"/>
      <c r="DO29" s="335"/>
      <c r="DP29" s="335"/>
      <c r="DQ29" s="335"/>
      <c r="DR29" s="335"/>
      <c r="DS29" s="335"/>
      <c r="DT29" s="288" t="s">
        <v>370</v>
      </c>
      <c r="DU29" s="288"/>
      <c r="DV29" s="288"/>
      <c r="DW29" s="288"/>
      <c r="DX29" s="288"/>
      <c r="DY29" s="288"/>
      <c r="DZ29" s="288"/>
      <c r="EA29" s="288"/>
      <c r="EB29" s="288"/>
      <c r="EC29" s="288"/>
      <c r="ED29" s="288"/>
      <c r="EE29" s="288"/>
      <c r="EF29" s="288"/>
      <c r="EG29" s="288"/>
      <c r="EH29" s="288"/>
      <c r="EI29" s="288"/>
      <c r="EJ29" s="288"/>
      <c r="EK29" s="288"/>
      <c r="EL29" s="288"/>
      <c r="EM29" s="288"/>
      <c r="EN29" s="288"/>
      <c r="EO29" s="288"/>
      <c r="EP29" s="288"/>
      <c r="EQ29" s="288"/>
      <c r="ER29" s="216"/>
      <c r="ES29" s="216"/>
      <c r="ET29" s="216"/>
      <c r="EU29" s="216"/>
      <c r="EV29" s="216"/>
      <c r="EW29" s="216"/>
      <c r="EX29" s="216"/>
      <c r="EY29" s="216"/>
      <c r="EZ29" s="216"/>
      <c r="FA29" s="216"/>
      <c r="FB29" s="216"/>
      <c r="FC29" s="216"/>
      <c r="FD29" s="216"/>
      <c r="FE29" s="216"/>
      <c r="FF29" s="216"/>
      <c r="FG29" s="216"/>
      <c r="FH29" s="216"/>
      <c r="FI29" s="216"/>
      <c r="FJ29" s="216"/>
      <c r="FK29" s="216"/>
      <c r="FL29" s="216"/>
      <c r="FM29" s="216"/>
      <c r="FN29" s="216"/>
      <c r="FO29" s="216"/>
      <c r="FP29" s="216"/>
      <c r="FQ29" s="216"/>
      <c r="FR29" s="216"/>
      <c r="FS29" s="216"/>
      <c r="FT29" s="216"/>
      <c r="FU29" s="216"/>
      <c r="FV29" s="216"/>
      <c r="FW29" s="216"/>
      <c r="FX29" s="216"/>
      <c r="FY29" s="216"/>
      <c r="FZ29" s="216"/>
      <c r="GA29" s="216"/>
      <c r="GB29" s="216"/>
      <c r="GC29" s="216"/>
      <c r="GD29" s="216"/>
      <c r="GE29" s="216"/>
      <c r="GF29" s="216"/>
    </row>
    <row r="30" spans="1:188" ht="30.75" customHeight="1" x14ac:dyDescent="0.25">
      <c r="A30" s="286" t="s">
        <v>188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H30" s="286"/>
      <c r="AI30" s="286"/>
      <c r="AJ30" s="286"/>
      <c r="AK30" s="286"/>
      <c r="AL30" s="286"/>
      <c r="AM30" s="286"/>
      <c r="AN30" s="286"/>
      <c r="AO30" s="286"/>
      <c r="AP30" s="286"/>
      <c r="AQ30" s="286"/>
      <c r="AR30" s="286"/>
      <c r="AS30" s="286"/>
      <c r="AT30" s="286"/>
      <c r="AU30" s="286"/>
      <c r="AV30" s="286"/>
      <c r="AW30" s="286"/>
      <c r="AX30" s="286"/>
      <c r="AY30" s="286"/>
      <c r="AZ30" s="286"/>
      <c r="BA30" s="286"/>
      <c r="BB30" s="286"/>
      <c r="BC30" s="287">
        <f>BC17+BC21</f>
        <v>45779.216209999999</v>
      </c>
      <c r="BD30" s="287"/>
      <c r="BE30" s="287"/>
      <c r="BF30" s="287"/>
      <c r="BG30" s="287"/>
      <c r="BH30" s="287"/>
      <c r="BI30" s="287"/>
      <c r="BJ30" s="287"/>
      <c r="BK30" s="287"/>
      <c r="BL30" s="287"/>
      <c r="BM30" s="287"/>
      <c r="BN30" s="287"/>
      <c r="BO30" s="287"/>
      <c r="BP30" s="287"/>
      <c r="BQ30" s="287"/>
      <c r="BR30" s="287"/>
      <c r="BS30" s="287"/>
      <c r="BT30" s="287"/>
      <c r="BU30" s="287"/>
      <c r="BV30" s="287">
        <f>BV17+BV21</f>
        <v>98.592000000000013</v>
      </c>
      <c r="BW30" s="287"/>
      <c r="BX30" s="287"/>
      <c r="BY30" s="287"/>
      <c r="BZ30" s="287"/>
      <c r="CA30" s="287"/>
      <c r="CB30" s="287"/>
      <c r="CC30" s="287"/>
      <c r="CD30" s="287"/>
      <c r="CE30" s="287"/>
      <c r="CF30" s="287"/>
      <c r="CG30" s="287"/>
      <c r="CH30" s="287"/>
      <c r="CI30" s="287"/>
      <c r="CJ30" s="287"/>
      <c r="CK30" s="287"/>
      <c r="CL30" s="337">
        <f>CL17+CL21</f>
        <v>554.59364266799992</v>
      </c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9"/>
      <c r="DC30" s="335">
        <f t="shared" ref="DC30:DC31" si="3">BC30/CL30</f>
        <v>82.545512043319832</v>
      </c>
      <c r="DD30" s="335"/>
      <c r="DE30" s="335"/>
      <c r="DF30" s="335"/>
      <c r="DG30" s="335"/>
      <c r="DH30" s="335"/>
      <c r="DI30" s="335"/>
      <c r="DJ30" s="335"/>
      <c r="DK30" s="335"/>
      <c r="DL30" s="335"/>
      <c r="DM30" s="335"/>
      <c r="DN30" s="335"/>
      <c r="DO30" s="335"/>
      <c r="DP30" s="335"/>
      <c r="DQ30" s="335"/>
      <c r="DR30" s="335"/>
      <c r="DS30" s="335"/>
      <c r="DT30" s="288" t="str">
        <f>DT17</f>
        <v>Декабрь 2026г.</v>
      </c>
      <c r="DU30" s="288"/>
      <c r="DV30" s="288"/>
      <c r="DW30" s="288"/>
      <c r="DX30" s="288"/>
      <c r="DY30" s="288"/>
      <c r="DZ30" s="288"/>
      <c r="EA30" s="288"/>
      <c r="EB30" s="288"/>
      <c r="EC30" s="288"/>
      <c r="ED30" s="288"/>
      <c r="EE30" s="288"/>
      <c r="EF30" s="288"/>
      <c r="EG30" s="288"/>
      <c r="EH30" s="288"/>
      <c r="EI30" s="288"/>
      <c r="EJ30" s="288"/>
      <c r="EK30" s="288"/>
      <c r="EL30" s="288"/>
      <c r="EM30" s="288"/>
      <c r="EN30" s="288"/>
      <c r="EO30" s="288"/>
      <c r="EP30" s="288"/>
      <c r="EQ30" s="288"/>
      <c r="ER30" s="281">
        <v>0</v>
      </c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>
        <v>0</v>
      </c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</row>
    <row r="31" spans="1:188" ht="18.75" customHeight="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74" t="e">
        <f t="shared" si="3"/>
        <v>#DIV/0!</v>
      </c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</row>
    <row r="32" spans="1:188" ht="33" customHeight="1" x14ac:dyDescent="0.25">
      <c r="A32" s="74"/>
      <c r="B32" s="282" t="s">
        <v>365</v>
      </c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/>
      <c r="BM32" s="282"/>
      <c r="BN32" s="282"/>
      <c r="BO32" s="282"/>
      <c r="BP32" s="282"/>
      <c r="BQ32" s="282"/>
      <c r="BR32" s="282"/>
      <c r="BS32" s="282"/>
      <c r="BT32" s="282"/>
      <c r="BU32" s="282"/>
      <c r="BV32" s="282"/>
      <c r="BW32" s="282"/>
      <c r="BX32" s="282"/>
      <c r="BY32" s="282"/>
      <c r="BZ32" s="282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283" t="str">
        <f>'П2.3.(2025)'!EH40</f>
        <v>Е.М. Зотова</v>
      </c>
      <c r="DO32" s="284"/>
      <c r="DP32" s="284"/>
      <c r="DQ32" s="284"/>
      <c r="DR32" s="284"/>
      <c r="DS32" s="284"/>
      <c r="DT32" s="284"/>
      <c r="DU32" s="284"/>
      <c r="DV32" s="284"/>
      <c r="DW32" s="284"/>
      <c r="DX32" s="284"/>
      <c r="DY32" s="284"/>
      <c r="DZ32" s="284"/>
      <c r="EA32" s="284"/>
      <c r="EB32" s="284"/>
      <c r="EC32" s="284"/>
      <c r="ED32" s="284"/>
      <c r="EE32" s="284"/>
      <c r="EF32" s="284"/>
      <c r="EG32" s="284"/>
      <c r="EH32" s="284"/>
      <c r="EI32" s="284"/>
      <c r="EJ32" s="284"/>
      <c r="EK32" s="284"/>
      <c r="EL32" s="284"/>
      <c r="EM32" s="284"/>
      <c r="EN32" s="284"/>
      <c r="EO32" s="284"/>
      <c r="EP32" s="284"/>
      <c r="EQ32" s="284"/>
      <c r="ER32" s="284"/>
      <c r="ES32" s="284"/>
      <c r="ET32" s="284"/>
      <c r="EU32" s="284"/>
      <c r="EV32" s="284"/>
      <c r="EW32" s="284"/>
      <c r="EX32" s="284"/>
      <c r="EY32" s="284"/>
      <c r="EZ32" s="284"/>
      <c r="FA32" s="284"/>
      <c r="FB32" s="284"/>
      <c r="FC32" s="284"/>
      <c r="FD32" s="284"/>
      <c r="FE32" s="284"/>
      <c r="FF32" s="284"/>
      <c r="FG32" s="284"/>
      <c r="FH32" s="284"/>
      <c r="FI32" s="284"/>
      <c r="FJ32" s="284"/>
      <c r="FK32" s="284"/>
      <c r="FL32" s="284"/>
      <c r="FM32" s="284"/>
      <c r="FN32" s="284"/>
      <c r="FO32" s="284"/>
      <c r="FP32" s="284"/>
      <c r="FQ32" s="284"/>
      <c r="FR32" s="284"/>
      <c r="FS32" s="284"/>
      <c r="FT32" s="284"/>
      <c r="FU32" s="284"/>
      <c r="FV32" s="284"/>
      <c r="FW32" s="284"/>
      <c r="FX32" s="284"/>
      <c r="FY32" s="284"/>
      <c r="FZ32" s="284"/>
      <c r="GA32" s="284"/>
      <c r="GB32" s="284"/>
      <c r="GC32" s="284"/>
      <c r="GD32" s="284"/>
      <c r="GE32" s="284"/>
      <c r="GF32" s="284"/>
    </row>
    <row r="33" spans="1:188" ht="15.75" customHeight="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</row>
    <row r="34" spans="1:188" ht="15.75" customHeight="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336"/>
      <c r="BH34" s="336"/>
      <c r="BI34" s="336"/>
      <c r="BJ34" s="336"/>
      <c r="BK34" s="336"/>
      <c r="BL34" s="336"/>
      <c r="BM34" s="336"/>
      <c r="BN34" s="336"/>
      <c r="BO34" s="336"/>
      <c r="BP34" s="336"/>
      <c r="BQ34" s="336"/>
      <c r="BR34" s="336"/>
      <c r="BS34" s="336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</row>
    <row r="35" spans="1:188" ht="15.75" customHeight="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</row>
    <row r="36" spans="1:188" ht="18.75" customHeight="1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5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</row>
    <row r="37" spans="1:188" ht="18.75" customHeight="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</row>
    <row r="38" spans="1:188" ht="18.75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</row>
    <row r="39" spans="1:188" ht="15.75" customHeight="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</row>
    <row r="40" spans="1:188" ht="15.75" customHeight="1" x14ac:dyDescent="0.3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4"/>
      <c r="CH40" s="74"/>
      <c r="CI40" s="74"/>
      <c r="CJ40" s="74"/>
      <c r="CK40" s="74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</row>
    <row r="41" spans="1:188" ht="15.75" customHeight="1" x14ac:dyDescent="0.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4"/>
      <c r="CH41" s="74"/>
      <c r="CI41" s="74"/>
      <c r="CJ41" s="74"/>
      <c r="CK41" s="74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7"/>
      <c r="FX41" s="7"/>
      <c r="FY41" s="7"/>
      <c r="FZ41" s="7"/>
      <c r="GA41" s="7"/>
      <c r="GB41" s="7"/>
      <c r="GC41" s="7"/>
      <c r="GD41" s="7"/>
      <c r="GE41" s="7"/>
      <c r="GF41" s="7"/>
    </row>
    <row r="42" spans="1:188" ht="18.75" x14ac:dyDescent="0.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7"/>
      <c r="FX42" s="7"/>
      <c r="FY42" s="7"/>
      <c r="FZ42" s="7"/>
      <c r="GA42" s="7"/>
      <c r="GB42" s="7"/>
      <c r="GC42" s="7"/>
      <c r="GD42" s="7"/>
      <c r="GE42" s="7"/>
      <c r="GF42" s="7"/>
    </row>
    <row r="43" spans="1:188" x14ac:dyDescent="0.25">
      <c r="A43" s="9"/>
      <c r="B43" s="9"/>
      <c r="C43" s="9"/>
      <c r="D43" s="9"/>
      <c r="E43" s="9"/>
      <c r="F43" s="9"/>
    </row>
    <row r="44" spans="1:188" x14ac:dyDescent="0.25">
      <c r="A44" s="9"/>
      <c r="B44" s="9"/>
      <c r="C44" s="9"/>
      <c r="D44" s="9"/>
      <c r="E44" s="9"/>
      <c r="F44" s="9"/>
    </row>
    <row r="45" spans="1:188" x14ac:dyDescent="0.25">
      <c r="A45" s="9"/>
      <c r="B45" s="9"/>
      <c r="C45" s="9"/>
      <c r="D45" s="9"/>
      <c r="E45" s="9"/>
      <c r="F45" s="9"/>
    </row>
    <row r="46" spans="1:188" x14ac:dyDescent="0.25">
      <c r="A46" s="9"/>
      <c r="B46" s="9"/>
      <c r="C46" s="9"/>
      <c r="D46" s="9"/>
      <c r="E46" s="9"/>
      <c r="F46" s="9"/>
    </row>
    <row r="48" spans="1:188" ht="18.75" x14ac:dyDescent="0.25"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</row>
    <row r="49" spans="1:169" x14ac:dyDescent="0.25"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</row>
    <row r="50" spans="1:169" x14ac:dyDescent="0.25"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</row>
    <row r="51" spans="1:169" x14ac:dyDescent="0.25"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</row>
    <row r="57" spans="1:169" ht="15.75" customHeight="1" x14ac:dyDescent="0.2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</row>
    <row r="58" spans="1:169" x14ac:dyDescent="0.25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</row>
    <row r="59" spans="1:169" ht="15.75" customHeight="1" x14ac:dyDescent="0.2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</row>
    <row r="60" spans="1:169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</row>
    <row r="61" spans="1:169" x14ac:dyDescent="0.2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</row>
    <row r="62" spans="1:169" x14ac:dyDescent="0.2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</row>
    <row r="63" spans="1:169" x14ac:dyDescent="0.25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</row>
    <row r="64" spans="1:169" x14ac:dyDescent="0.2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</row>
    <row r="65" spans="1:169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</row>
    <row r="66" spans="1:169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</row>
    <row r="67" spans="1:169" ht="15.75" customHeigh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</row>
    <row r="68" spans="1:169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</row>
    <row r="69" spans="1:169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</row>
    <row r="70" spans="1:169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</row>
    <row r="71" spans="1:169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</row>
    <row r="72" spans="1:169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</row>
    <row r="73" spans="1:169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</row>
    <row r="74" spans="1:169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</row>
    <row r="75" spans="1:169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</row>
    <row r="76" spans="1:169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</row>
    <row r="77" spans="1:169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</row>
    <row r="78" spans="1:169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</row>
    <row r="79" spans="1:16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</row>
    <row r="80" spans="1:16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</row>
    <row r="81" spans="1:16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</row>
    <row r="82" spans="1:16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</row>
    <row r="83" spans="1:16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</row>
    <row r="84" spans="1:16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</row>
    <row r="85" spans="1:16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</row>
    <row r="86" spans="1:16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</row>
    <row r="87" spans="1:16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</row>
    <row r="88" spans="1:169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</row>
    <row r="89" spans="1:169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</row>
    <row r="90" spans="1:169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</row>
    <row r="91" spans="1:169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</row>
    <row r="92" spans="1:169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</row>
    <row r="93" spans="1:169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</row>
    <row r="94" spans="1:169" ht="15.75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</row>
    <row r="95" spans="1:169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</row>
    <row r="96" spans="1:169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</row>
    <row r="97" spans="1:11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</row>
    <row r="98" spans="1:11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</row>
    <row r="99" spans="1:11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</row>
    <row r="100" spans="1:11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</row>
    <row r="101" spans="1:11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</row>
    <row r="102" spans="1:11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</row>
    <row r="103" spans="1:11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</row>
    <row r="104" spans="1:11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</row>
    <row r="105" spans="1:11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</row>
    <row r="106" spans="1:112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</row>
    <row r="107" spans="1:112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</row>
    <row r="108" spans="1:112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</row>
    <row r="109" spans="1:112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</row>
    <row r="110" spans="1:112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</row>
    <row r="111" spans="1:112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</row>
    <row r="112" spans="1:112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</row>
    <row r="113" spans="1:112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</row>
    <row r="114" spans="1:112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</row>
    <row r="115" spans="1:112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</row>
    <row r="116" spans="1:112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</row>
    <row r="117" spans="1:112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</row>
    <row r="118" spans="1:112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</row>
    <row r="119" spans="1:112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</row>
    <row r="120" spans="1:112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</row>
    <row r="121" spans="1:112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</row>
    <row r="122" spans="1:112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</row>
    <row r="123" spans="1:112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</row>
    <row r="124" spans="1:112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</row>
    <row r="125" spans="1:112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</row>
    <row r="126" spans="1:112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</row>
    <row r="127" spans="1:112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</row>
    <row r="128" spans="1:112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</row>
    <row r="129" spans="1:112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</row>
    <row r="130" spans="1:112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</row>
    <row r="131" spans="1:112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</row>
    <row r="132" spans="1:11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</row>
    <row r="133" spans="1:11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</row>
    <row r="134" spans="1:11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</row>
    <row r="135" spans="1:11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</row>
    <row r="136" spans="1:11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</row>
    <row r="137" spans="1:11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</row>
    <row r="138" spans="1:11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</row>
    <row r="139" spans="1:11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</row>
    <row r="140" spans="1:11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</row>
    <row r="141" spans="1:11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</row>
    <row r="142" spans="1:11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</row>
    <row r="143" spans="1:11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</row>
    <row r="144" spans="1:11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</row>
    <row r="145" spans="1:11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</row>
    <row r="146" spans="1:11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</row>
    <row r="147" spans="1:11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</row>
    <row r="148" spans="1:11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</row>
    <row r="149" spans="1:11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</row>
    <row r="150" spans="1:11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</row>
    <row r="151" spans="1:11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</row>
    <row r="152" spans="1:112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</row>
    <row r="153" spans="1:112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</row>
    <row r="156" spans="1:112" x14ac:dyDescent="0.25">
      <c r="AR156" s="20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</row>
    <row r="158" spans="1:11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</row>
    <row r="159" spans="1:11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R159" s="20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</row>
    <row r="162" spans="39:118" x14ac:dyDescent="0.25"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R162" s="20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</row>
    <row r="165" spans="39:118" x14ac:dyDescent="0.25">
      <c r="AM165" s="21"/>
      <c r="AN165" s="21"/>
      <c r="AO165" s="21"/>
      <c r="AP165" s="21"/>
      <c r="AQ165" s="21"/>
      <c r="AR165" s="21"/>
      <c r="AS165" s="21"/>
      <c r="AT165" s="21"/>
    </row>
  </sheetData>
  <mergeCells count="117">
    <mergeCell ref="A29:BB29"/>
    <mergeCell ref="BC29:BU29"/>
    <mergeCell ref="BV29:CK29"/>
    <mergeCell ref="CL29:DB29"/>
    <mergeCell ref="DC29:DS29"/>
    <mergeCell ref="DT29:EQ29"/>
    <mergeCell ref="DC24:DS24"/>
    <mergeCell ref="A23:BB23"/>
    <mergeCell ref="BC23:BU23"/>
    <mergeCell ref="BV23:CK23"/>
    <mergeCell ref="CL23:DB23"/>
    <mergeCell ref="DC23:DS23"/>
    <mergeCell ref="DT23:EQ23"/>
    <mergeCell ref="DT24:EQ24"/>
    <mergeCell ref="A27:BB28"/>
    <mergeCell ref="BC27:BU28"/>
    <mergeCell ref="BV27:CK28"/>
    <mergeCell ref="CL27:DB28"/>
    <mergeCell ref="DC27:DS28"/>
    <mergeCell ref="DT27:EQ28"/>
    <mergeCell ref="CL21:DB22"/>
    <mergeCell ref="DC21:DS22"/>
    <mergeCell ref="BB1:EQ2"/>
    <mergeCell ref="A12:BB12"/>
    <mergeCell ref="BC12:BU12"/>
    <mergeCell ref="BV12:CK12"/>
    <mergeCell ref="CL12:DB12"/>
    <mergeCell ref="DC12:DS12"/>
    <mergeCell ref="DT12:EQ12"/>
    <mergeCell ref="A17:BB18"/>
    <mergeCell ref="BC17:BU18"/>
    <mergeCell ref="BV17:CK18"/>
    <mergeCell ref="CL17:DB18"/>
    <mergeCell ref="DC17:DS18"/>
    <mergeCell ref="DT17:EQ18"/>
    <mergeCell ref="ER12:FO12"/>
    <mergeCell ref="FP12:GF12"/>
    <mergeCell ref="A4:GF5"/>
    <mergeCell ref="A7:BB11"/>
    <mergeCell ref="BC7:BU11"/>
    <mergeCell ref="BV7:DB8"/>
    <mergeCell ref="DC7:DS11"/>
    <mergeCell ref="DT7:EQ11"/>
    <mergeCell ref="ER7:GF8"/>
    <mergeCell ref="BV9:CK11"/>
    <mergeCell ref="CL9:DB11"/>
    <mergeCell ref="ER9:FO11"/>
    <mergeCell ref="FP9:GF11"/>
    <mergeCell ref="ER13:FO14"/>
    <mergeCell ref="FP13:GF14"/>
    <mergeCell ref="A15:BB16"/>
    <mergeCell ref="BC15:BU16"/>
    <mergeCell ref="BV15:CK16"/>
    <mergeCell ref="CL15:DB16"/>
    <mergeCell ref="DC15:DS16"/>
    <mergeCell ref="DT15:EQ16"/>
    <mergeCell ref="ER15:FO16"/>
    <mergeCell ref="FP15:GF16"/>
    <mergeCell ref="A13:BB14"/>
    <mergeCell ref="BC13:BU14"/>
    <mergeCell ref="BV13:CK14"/>
    <mergeCell ref="CL13:DB14"/>
    <mergeCell ref="DC13:DS14"/>
    <mergeCell ref="DT13:EQ14"/>
    <mergeCell ref="ER17:FO18"/>
    <mergeCell ref="FP17:GF18"/>
    <mergeCell ref="DT21:EQ22"/>
    <mergeCell ref="ER21:FO22"/>
    <mergeCell ref="FP21:GF22"/>
    <mergeCell ref="ER19:FO19"/>
    <mergeCell ref="FP19:GF19"/>
    <mergeCell ref="A20:BB20"/>
    <mergeCell ref="BC20:BU20"/>
    <mergeCell ref="BV20:CK20"/>
    <mergeCell ref="CL20:DB20"/>
    <mergeCell ref="DC20:DS20"/>
    <mergeCell ref="DT20:EQ20"/>
    <mergeCell ref="ER20:FO20"/>
    <mergeCell ref="FP20:GF20"/>
    <mergeCell ref="A19:BB19"/>
    <mergeCell ref="BC19:BU19"/>
    <mergeCell ref="BV19:CK19"/>
    <mergeCell ref="CL19:DB19"/>
    <mergeCell ref="DC19:DS19"/>
    <mergeCell ref="DT19:EQ19"/>
    <mergeCell ref="A21:BB22"/>
    <mergeCell ref="BC21:BU22"/>
    <mergeCell ref="BV21:CK22"/>
    <mergeCell ref="B32:BZ32"/>
    <mergeCell ref="DN32:GF32"/>
    <mergeCell ref="BG34:BS34"/>
    <mergeCell ref="A30:BB30"/>
    <mergeCell ref="BC30:BU30"/>
    <mergeCell ref="BV30:CK30"/>
    <mergeCell ref="CL30:DB30"/>
    <mergeCell ref="DC30:DS30"/>
    <mergeCell ref="DT30:EQ30"/>
    <mergeCell ref="ER30:FO30"/>
    <mergeCell ref="FP30:GF30"/>
    <mergeCell ref="FP27:GF28"/>
    <mergeCell ref="ER23:FO23"/>
    <mergeCell ref="FP23:GF23"/>
    <mergeCell ref="ER24:FO24"/>
    <mergeCell ref="FP24:GF24"/>
    <mergeCell ref="ER27:FO28"/>
    <mergeCell ref="A25:BB26"/>
    <mergeCell ref="BC25:BU26"/>
    <mergeCell ref="BV25:CK26"/>
    <mergeCell ref="CL25:DB26"/>
    <mergeCell ref="DC25:DS26"/>
    <mergeCell ref="DT25:EQ26"/>
    <mergeCell ref="ER25:FO26"/>
    <mergeCell ref="FP25:GF26"/>
    <mergeCell ref="A24:BB24"/>
    <mergeCell ref="BC24:BU24"/>
    <mergeCell ref="BV24:CK24"/>
    <mergeCell ref="CL24:DB24"/>
  </mergeCells>
  <phoneticPr fontId="2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C599-AA2C-4783-A142-EC495EFA9C7A}">
  <sheetPr>
    <tabColor theme="8" tint="0.79998168889431442"/>
    <pageSetUpPr fitToPage="1"/>
  </sheetPr>
  <dimension ref="A1:GM165"/>
  <sheetViews>
    <sheetView zoomScaleNormal="100" workbookViewId="0">
      <selection activeCell="A28" sqref="A28:EW28"/>
    </sheetView>
  </sheetViews>
  <sheetFormatPr defaultColWidth="0.7109375" defaultRowHeight="15.75" outlineLevelCol="1" x14ac:dyDescent="0.25"/>
  <cols>
    <col min="1" max="1" width="4.85546875" style="3" customWidth="1"/>
    <col min="2" max="2" width="3" style="3" customWidth="1"/>
    <col min="3" max="38" width="0.7109375" style="3"/>
    <col min="39" max="39" width="18.5703125" style="3" customWidth="1"/>
    <col min="40" max="138" width="0.7109375" style="3"/>
    <col min="139" max="139" width="0.5703125" style="3" customWidth="1"/>
    <col min="140" max="152" width="0.7109375" style="3"/>
    <col min="153" max="153" width="8" style="3" customWidth="1"/>
    <col min="154" max="194" width="0" style="3" hidden="1" customWidth="1" outlineLevel="1"/>
    <col min="195" max="195" width="0.7109375" style="3" collapsed="1"/>
    <col min="196" max="16384" width="0.7109375" style="3"/>
  </cols>
  <sheetData>
    <row r="1" spans="1:194" ht="15.75" customHeight="1" x14ac:dyDescent="0.25">
      <c r="BB1" s="353" t="s">
        <v>375</v>
      </c>
      <c r="BC1" s="353"/>
      <c r="BD1" s="353"/>
      <c r="BE1" s="353"/>
      <c r="BF1" s="353"/>
      <c r="BG1" s="353"/>
      <c r="BH1" s="353"/>
      <c r="BI1" s="353"/>
      <c r="BJ1" s="353"/>
      <c r="BK1" s="353"/>
      <c r="BL1" s="353"/>
      <c r="BM1" s="353"/>
      <c r="BN1" s="353"/>
      <c r="BO1" s="353"/>
      <c r="BP1" s="353"/>
      <c r="BQ1" s="353"/>
      <c r="BR1" s="353"/>
      <c r="BS1" s="353"/>
      <c r="BT1" s="353"/>
      <c r="BU1" s="353"/>
      <c r="BV1" s="353"/>
      <c r="BW1" s="353"/>
      <c r="BX1" s="353"/>
      <c r="BY1" s="353"/>
      <c r="BZ1" s="353"/>
      <c r="CA1" s="353"/>
      <c r="CB1" s="353"/>
      <c r="CC1" s="353"/>
      <c r="CD1" s="353"/>
      <c r="CE1" s="353"/>
      <c r="CF1" s="353"/>
      <c r="CG1" s="353"/>
      <c r="CH1" s="353"/>
      <c r="CI1" s="353"/>
      <c r="CJ1" s="353"/>
      <c r="CK1" s="353"/>
      <c r="CL1" s="353"/>
      <c r="CM1" s="353"/>
      <c r="CN1" s="353"/>
      <c r="CO1" s="353"/>
      <c r="CP1" s="353"/>
      <c r="CQ1" s="353"/>
      <c r="CR1" s="353"/>
      <c r="CS1" s="353"/>
      <c r="CT1" s="353"/>
      <c r="CU1" s="353"/>
      <c r="CV1" s="353"/>
      <c r="CW1" s="353"/>
      <c r="CX1" s="353"/>
      <c r="CY1" s="353"/>
      <c r="CZ1" s="353"/>
      <c r="DA1" s="353"/>
      <c r="DB1" s="353"/>
      <c r="DC1" s="353"/>
      <c r="DD1" s="353"/>
      <c r="DE1" s="353"/>
      <c r="DF1" s="353"/>
      <c r="DG1" s="353"/>
      <c r="DH1" s="353"/>
      <c r="DI1" s="353"/>
      <c r="DJ1" s="353"/>
      <c r="DK1" s="353"/>
      <c r="DL1" s="353"/>
      <c r="DM1" s="353"/>
      <c r="DN1" s="353"/>
      <c r="DO1" s="353"/>
      <c r="DP1" s="353"/>
      <c r="DQ1" s="353"/>
      <c r="DR1" s="353"/>
      <c r="DS1" s="353"/>
      <c r="DT1" s="353"/>
      <c r="DU1" s="353"/>
      <c r="DV1" s="353"/>
      <c r="DW1" s="353"/>
      <c r="DX1" s="353"/>
      <c r="DY1" s="353"/>
      <c r="DZ1" s="353"/>
      <c r="EA1" s="353"/>
      <c r="EB1" s="353"/>
      <c r="EC1" s="353"/>
      <c r="ED1" s="353"/>
      <c r="EE1" s="353"/>
      <c r="EF1" s="353"/>
      <c r="EG1" s="353"/>
      <c r="EH1" s="353"/>
      <c r="EI1" s="353"/>
      <c r="EJ1" s="353"/>
      <c r="EK1" s="353"/>
      <c r="EL1" s="353"/>
      <c r="EM1" s="353"/>
      <c r="EN1" s="353"/>
      <c r="EO1" s="353"/>
      <c r="EP1" s="353"/>
      <c r="EQ1" s="353"/>
      <c r="ER1" s="353"/>
      <c r="ES1" s="353"/>
      <c r="ET1" s="353"/>
      <c r="EU1" s="353"/>
      <c r="EV1" s="353"/>
      <c r="EW1" s="353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</row>
    <row r="2" spans="1:194" ht="33.75" customHeight="1" x14ac:dyDescent="0.25">
      <c r="BB2" s="353"/>
      <c r="BC2" s="353"/>
      <c r="BD2" s="353"/>
      <c r="BE2" s="353"/>
      <c r="BF2" s="353"/>
      <c r="BG2" s="353"/>
      <c r="BH2" s="353"/>
      <c r="BI2" s="353"/>
      <c r="BJ2" s="353"/>
      <c r="BK2" s="353"/>
      <c r="BL2" s="353"/>
      <c r="BM2" s="353"/>
      <c r="BN2" s="353"/>
      <c r="BO2" s="353"/>
      <c r="BP2" s="353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  <c r="CZ2" s="353"/>
      <c r="DA2" s="353"/>
      <c r="DB2" s="353"/>
      <c r="DC2" s="353"/>
      <c r="DD2" s="353"/>
      <c r="DE2" s="353"/>
      <c r="DF2" s="353"/>
      <c r="DG2" s="353"/>
      <c r="DH2" s="353"/>
      <c r="DI2" s="353"/>
      <c r="DJ2" s="353"/>
      <c r="DK2" s="353"/>
      <c r="DL2" s="353"/>
      <c r="DM2" s="353"/>
      <c r="DN2" s="353"/>
      <c r="DO2" s="353"/>
      <c r="DP2" s="353"/>
      <c r="DQ2" s="353"/>
      <c r="DR2" s="353"/>
      <c r="DS2" s="353"/>
      <c r="DT2" s="353"/>
      <c r="DU2" s="353"/>
      <c r="DV2" s="353"/>
      <c r="DW2" s="353"/>
      <c r="DX2" s="353"/>
      <c r="DY2" s="353"/>
      <c r="DZ2" s="353"/>
      <c r="EA2" s="353"/>
      <c r="EB2" s="353"/>
      <c r="EC2" s="353"/>
      <c r="ED2" s="353"/>
      <c r="EE2" s="353"/>
      <c r="EF2" s="353"/>
      <c r="EG2" s="353"/>
      <c r="EH2" s="353"/>
      <c r="EI2" s="353"/>
      <c r="EJ2" s="353"/>
      <c r="EK2" s="353"/>
      <c r="EL2" s="353"/>
      <c r="EM2" s="353"/>
      <c r="EN2" s="353"/>
      <c r="EO2" s="353"/>
      <c r="EP2" s="353"/>
      <c r="EQ2" s="353"/>
      <c r="ER2" s="353"/>
      <c r="ES2" s="353"/>
      <c r="ET2" s="353"/>
      <c r="EU2" s="353"/>
      <c r="EV2" s="353"/>
      <c r="EW2" s="353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</row>
    <row r="3" spans="1:194" x14ac:dyDescent="0.25"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</row>
    <row r="4" spans="1:194" x14ac:dyDescent="0.25">
      <c r="A4" s="272" t="s">
        <v>332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72"/>
      <c r="FG4" s="272"/>
      <c r="FH4" s="272"/>
      <c r="FI4" s="272"/>
      <c r="FJ4" s="272"/>
      <c r="FK4" s="272"/>
      <c r="FL4" s="272"/>
      <c r="FM4" s="272"/>
      <c r="FN4" s="272"/>
      <c r="FO4" s="272"/>
      <c r="FP4" s="272"/>
      <c r="FQ4" s="272"/>
      <c r="FR4" s="272"/>
      <c r="FS4" s="272"/>
      <c r="FT4" s="272"/>
      <c r="FU4" s="272"/>
      <c r="FV4" s="272"/>
      <c r="FW4" s="272"/>
      <c r="FX4" s="272"/>
      <c r="FY4" s="272"/>
      <c r="FZ4" s="272"/>
      <c r="GA4" s="272"/>
      <c r="GB4" s="272"/>
      <c r="GC4" s="272"/>
      <c r="GD4" s="272"/>
      <c r="GE4" s="272"/>
      <c r="GF4" s="272"/>
      <c r="GG4" s="272"/>
      <c r="GH4" s="272"/>
      <c r="GI4" s="272"/>
      <c r="GJ4" s="272"/>
      <c r="GK4" s="272"/>
      <c r="GL4" s="272"/>
    </row>
    <row r="5" spans="1:194" ht="29.25" customHeight="1" x14ac:dyDescent="0.25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  <c r="FK5" s="272"/>
      <c r="FL5" s="272"/>
      <c r="FM5" s="272"/>
      <c r="FN5" s="272"/>
      <c r="FO5" s="272"/>
      <c r="FP5" s="272"/>
      <c r="FQ5" s="272"/>
      <c r="FR5" s="272"/>
      <c r="FS5" s="272"/>
      <c r="FT5" s="272"/>
      <c r="FU5" s="272"/>
      <c r="FV5" s="272"/>
      <c r="FW5" s="272"/>
      <c r="FX5" s="272"/>
      <c r="FY5" s="272"/>
      <c r="FZ5" s="272"/>
      <c r="GA5" s="272"/>
      <c r="GB5" s="272"/>
      <c r="GC5" s="272"/>
      <c r="GD5" s="272"/>
      <c r="GE5" s="272"/>
      <c r="GF5" s="272"/>
      <c r="GG5" s="272"/>
      <c r="GH5" s="272"/>
      <c r="GI5" s="272"/>
      <c r="GJ5" s="272"/>
      <c r="GK5" s="272"/>
      <c r="GL5" s="272"/>
    </row>
    <row r="6" spans="1:194" x14ac:dyDescent="0.25"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</row>
    <row r="7" spans="1:194" ht="14.25" customHeight="1" x14ac:dyDescent="0.25">
      <c r="A7" s="281" t="s">
        <v>48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 t="s">
        <v>49</v>
      </c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 t="s">
        <v>50</v>
      </c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 t="s">
        <v>373</v>
      </c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331" t="s">
        <v>358</v>
      </c>
      <c r="EE7" s="331"/>
      <c r="EF7" s="331"/>
      <c r="EG7" s="331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331"/>
      <c r="ES7" s="331"/>
      <c r="ET7" s="331"/>
      <c r="EU7" s="331"/>
      <c r="EV7" s="331"/>
      <c r="EW7" s="331"/>
      <c r="EX7" s="281" t="s">
        <v>148</v>
      </c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  <c r="GG7" s="281"/>
      <c r="GH7" s="281"/>
      <c r="GI7" s="281"/>
      <c r="GJ7" s="281"/>
      <c r="GK7" s="281"/>
      <c r="GL7" s="281"/>
    </row>
    <row r="8" spans="1:194" ht="21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331"/>
      <c r="EE8" s="331"/>
      <c r="EF8" s="331"/>
      <c r="EG8" s="331"/>
      <c r="EH8" s="331"/>
      <c r="EI8" s="331"/>
      <c r="EJ8" s="331"/>
      <c r="EK8" s="331"/>
      <c r="EL8" s="331"/>
      <c r="EM8" s="331"/>
      <c r="EN8" s="331"/>
      <c r="EO8" s="331"/>
      <c r="EP8" s="331"/>
      <c r="EQ8" s="331"/>
      <c r="ER8" s="331"/>
      <c r="ES8" s="331"/>
      <c r="ET8" s="331"/>
      <c r="EU8" s="331"/>
      <c r="EV8" s="331"/>
      <c r="EW8" s="33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</row>
    <row r="9" spans="1:194" ht="14.25" customHeight="1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 t="s">
        <v>52</v>
      </c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 t="s">
        <v>53</v>
      </c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331"/>
      <c r="EE9" s="331"/>
      <c r="EF9" s="331"/>
      <c r="EG9" s="331"/>
      <c r="EH9" s="331"/>
      <c r="EI9" s="331"/>
      <c r="EJ9" s="331"/>
      <c r="EK9" s="331"/>
      <c r="EL9" s="331"/>
      <c r="EM9" s="331"/>
      <c r="EN9" s="331"/>
      <c r="EO9" s="331"/>
      <c r="EP9" s="331"/>
      <c r="EQ9" s="331"/>
      <c r="ER9" s="331"/>
      <c r="ES9" s="331"/>
      <c r="ET9" s="331"/>
      <c r="EU9" s="331"/>
      <c r="EV9" s="331"/>
      <c r="EW9" s="331"/>
      <c r="EX9" s="281" t="s">
        <v>54</v>
      </c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 t="s">
        <v>53</v>
      </c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</row>
    <row r="10" spans="1:194" ht="14.2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331"/>
      <c r="EE10" s="331"/>
      <c r="EF10" s="331"/>
      <c r="EG10" s="331"/>
      <c r="EH10" s="331"/>
      <c r="EI10" s="331"/>
      <c r="EJ10" s="331"/>
      <c r="EK10" s="331"/>
      <c r="EL10" s="331"/>
      <c r="EM10" s="331"/>
      <c r="EN10" s="331"/>
      <c r="EO10" s="331"/>
      <c r="EP10" s="331"/>
      <c r="EQ10" s="331"/>
      <c r="ER10" s="331"/>
      <c r="ES10" s="331"/>
      <c r="ET10" s="331"/>
      <c r="EU10" s="331"/>
      <c r="EV10" s="331"/>
      <c r="EW10" s="33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</row>
    <row r="11" spans="1:194" ht="9.75" customHeight="1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331"/>
      <c r="EE11" s="331"/>
      <c r="EF11" s="331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331"/>
      <c r="ES11" s="331"/>
      <c r="ET11" s="331"/>
      <c r="EU11" s="331"/>
      <c r="EV11" s="331"/>
      <c r="EW11" s="33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</row>
    <row r="12" spans="1:194" x14ac:dyDescent="0.25">
      <c r="A12" s="332">
        <v>1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32"/>
      <c r="BB12" s="332"/>
      <c r="BC12" s="332">
        <v>2</v>
      </c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32"/>
      <c r="BU12" s="332"/>
      <c r="BV12" s="332">
        <v>3</v>
      </c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/>
      <c r="CM12" s="332"/>
      <c r="CN12" s="332"/>
      <c r="CO12" s="332"/>
      <c r="CP12" s="332"/>
      <c r="CQ12" s="332"/>
      <c r="CR12" s="332"/>
      <c r="CS12" s="332"/>
      <c r="CT12" s="332">
        <v>4</v>
      </c>
      <c r="CU12" s="332"/>
      <c r="CV12" s="332"/>
      <c r="CW12" s="332"/>
      <c r="CX12" s="332"/>
      <c r="CY12" s="332"/>
      <c r="CZ12" s="332"/>
      <c r="DA12" s="332"/>
      <c r="DB12" s="332"/>
      <c r="DC12" s="332"/>
      <c r="DD12" s="332"/>
      <c r="DE12" s="332"/>
      <c r="DF12" s="332"/>
      <c r="DG12" s="332"/>
      <c r="DH12" s="332"/>
      <c r="DI12" s="332"/>
      <c r="DJ12" s="332"/>
      <c r="DK12" s="332">
        <v>5</v>
      </c>
      <c r="DL12" s="332"/>
      <c r="DM12" s="332"/>
      <c r="DN12" s="332"/>
      <c r="DO12" s="332"/>
      <c r="DP12" s="332"/>
      <c r="DQ12" s="332"/>
      <c r="DR12" s="332"/>
      <c r="DS12" s="332"/>
      <c r="DT12" s="332"/>
      <c r="DU12" s="332"/>
      <c r="DV12" s="332"/>
      <c r="DW12" s="332"/>
      <c r="DX12" s="332"/>
      <c r="DY12" s="332"/>
      <c r="DZ12" s="332"/>
      <c r="EA12" s="332"/>
      <c r="EB12" s="332"/>
      <c r="EC12" s="332"/>
      <c r="ED12" s="332">
        <v>6</v>
      </c>
      <c r="EE12" s="332"/>
      <c r="EF12" s="332"/>
      <c r="EG12" s="332"/>
      <c r="EH12" s="332"/>
      <c r="EI12" s="332"/>
      <c r="EJ12" s="332"/>
      <c r="EK12" s="332"/>
      <c r="EL12" s="332"/>
      <c r="EM12" s="332"/>
      <c r="EN12" s="332"/>
      <c r="EO12" s="332"/>
      <c r="EP12" s="332"/>
      <c r="EQ12" s="332"/>
      <c r="ER12" s="332"/>
      <c r="ES12" s="332"/>
      <c r="ET12" s="332"/>
      <c r="EU12" s="332"/>
      <c r="EV12" s="332"/>
      <c r="EW12" s="332"/>
      <c r="EX12" s="333">
        <v>7</v>
      </c>
      <c r="EY12" s="333"/>
      <c r="EZ12" s="333"/>
      <c r="FA12" s="333"/>
      <c r="FB12" s="333"/>
      <c r="FC12" s="333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3"/>
      <c r="FP12" s="333"/>
      <c r="FQ12" s="333"/>
      <c r="FR12" s="333"/>
      <c r="FS12" s="333"/>
      <c r="FT12" s="333"/>
      <c r="FU12" s="333"/>
      <c r="FV12" s="332">
        <v>8</v>
      </c>
      <c r="FW12" s="332"/>
      <c r="FX12" s="332"/>
      <c r="FY12" s="332"/>
      <c r="FZ12" s="332"/>
      <c r="GA12" s="332"/>
      <c r="GB12" s="332"/>
      <c r="GC12" s="332"/>
      <c r="GD12" s="332"/>
      <c r="GE12" s="332"/>
      <c r="GF12" s="332"/>
      <c r="GG12" s="332"/>
      <c r="GH12" s="332"/>
      <c r="GI12" s="332"/>
      <c r="GJ12" s="332"/>
      <c r="GK12" s="332"/>
      <c r="GL12" s="332"/>
    </row>
    <row r="13" spans="1:194" ht="15.75" customHeight="1" x14ac:dyDescent="0.25">
      <c r="A13" s="286" t="s">
        <v>55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8" t="s">
        <v>370</v>
      </c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  <c r="BU13" s="288"/>
      <c r="BV13" s="288" t="s">
        <v>370</v>
      </c>
      <c r="BW13" s="288"/>
      <c r="BX13" s="288"/>
      <c r="BY13" s="288"/>
      <c r="BZ13" s="288"/>
      <c r="CA13" s="288"/>
      <c r="CB13" s="288"/>
      <c r="CC13" s="288"/>
      <c r="CD13" s="288"/>
      <c r="CE13" s="288"/>
      <c r="CF13" s="288"/>
      <c r="CG13" s="288"/>
      <c r="CH13" s="288"/>
      <c r="CI13" s="288"/>
      <c r="CJ13" s="288"/>
      <c r="CK13" s="288"/>
      <c r="CL13" s="288"/>
      <c r="CM13" s="288"/>
      <c r="CN13" s="288"/>
      <c r="CO13" s="288"/>
      <c r="CP13" s="288"/>
      <c r="CQ13" s="288"/>
      <c r="CR13" s="288"/>
      <c r="CS13" s="288"/>
      <c r="CT13" s="288" t="s">
        <v>370</v>
      </c>
      <c r="CU13" s="288"/>
      <c r="CV13" s="288"/>
      <c r="CW13" s="288"/>
      <c r="CX13" s="288"/>
      <c r="CY13" s="288"/>
      <c r="CZ13" s="288"/>
      <c r="DA13" s="288"/>
      <c r="DB13" s="288"/>
      <c r="DC13" s="288"/>
      <c r="DD13" s="288"/>
      <c r="DE13" s="288"/>
      <c r="DF13" s="288"/>
      <c r="DG13" s="288"/>
      <c r="DH13" s="288"/>
      <c r="DI13" s="288"/>
      <c r="DJ13" s="288"/>
      <c r="DK13" s="288" t="s">
        <v>370</v>
      </c>
      <c r="DL13" s="288"/>
      <c r="DM13" s="288"/>
      <c r="DN13" s="288"/>
      <c r="DO13" s="288"/>
      <c r="DP13" s="288"/>
      <c r="DQ13" s="288"/>
      <c r="DR13" s="288"/>
      <c r="DS13" s="288"/>
      <c r="DT13" s="288"/>
      <c r="DU13" s="288"/>
      <c r="DV13" s="288"/>
      <c r="DW13" s="288"/>
      <c r="DX13" s="288"/>
      <c r="DY13" s="288"/>
      <c r="DZ13" s="288"/>
      <c r="EA13" s="288"/>
      <c r="EB13" s="288"/>
      <c r="EC13" s="288"/>
      <c r="ED13" s="288" t="s">
        <v>370</v>
      </c>
      <c r="EE13" s="288"/>
      <c r="EF13" s="288"/>
      <c r="EG13" s="288"/>
      <c r="EH13" s="288"/>
      <c r="EI13" s="288"/>
      <c r="EJ13" s="288"/>
      <c r="EK13" s="288"/>
      <c r="EL13" s="288"/>
      <c r="EM13" s="288"/>
      <c r="EN13" s="288"/>
      <c r="EO13" s="288"/>
      <c r="EP13" s="288"/>
      <c r="EQ13" s="288"/>
      <c r="ER13" s="288"/>
      <c r="ES13" s="288"/>
      <c r="ET13" s="288"/>
      <c r="EU13" s="288"/>
      <c r="EV13" s="288"/>
      <c r="EW13" s="288"/>
      <c r="EX13" s="281">
        <v>0</v>
      </c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>
        <v>0</v>
      </c>
      <c r="FW13" s="281"/>
      <c r="FX13" s="281"/>
      <c r="FY13" s="281"/>
      <c r="FZ13" s="281"/>
      <c r="GA13" s="281"/>
      <c r="GB13" s="281"/>
      <c r="GC13" s="281"/>
      <c r="GD13" s="281"/>
      <c r="GE13" s="281"/>
      <c r="GF13" s="281"/>
      <c r="GG13" s="281"/>
      <c r="GH13" s="281"/>
      <c r="GI13" s="281"/>
      <c r="GJ13" s="281"/>
      <c r="GK13" s="281"/>
      <c r="GL13" s="281"/>
    </row>
    <row r="14" spans="1:194" ht="15.75" customHeight="1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286"/>
      <c r="AY14" s="286"/>
      <c r="AZ14" s="286"/>
      <c r="BA14" s="286"/>
      <c r="BB14" s="286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  <c r="BU14" s="288"/>
      <c r="BV14" s="288"/>
      <c r="BW14" s="288"/>
      <c r="BX14" s="288"/>
      <c r="BY14" s="288"/>
      <c r="BZ14" s="288"/>
      <c r="CA14" s="288"/>
      <c r="CB14" s="288"/>
      <c r="CC14" s="288"/>
      <c r="CD14" s="288"/>
      <c r="CE14" s="288"/>
      <c r="CF14" s="288"/>
      <c r="CG14" s="288"/>
      <c r="CH14" s="288"/>
      <c r="CI14" s="288"/>
      <c r="CJ14" s="288"/>
      <c r="CK14" s="288"/>
      <c r="CL14" s="288"/>
      <c r="CM14" s="288"/>
      <c r="CN14" s="288"/>
      <c r="CO14" s="288"/>
      <c r="CP14" s="288"/>
      <c r="CQ14" s="288"/>
      <c r="CR14" s="288"/>
      <c r="CS14" s="288"/>
      <c r="CT14" s="288"/>
      <c r="CU14" s="288"/>
      <c r="CV14" s="288"/>
      <c r="CW14" s="288"/>
      <c r="CX14" s="288"/>
      <c r="CY14" s="288"/>
      <c r="CZ14" s="288"/>
      <c r="DA14" s="288"/>
      <c r="DB14" s="288"/>
      <c r="DC14" s="288"/>
      <c r="DD14" s="288"/>
      <c r="DE14" s="288"/>
      <c r="DF14" s="288"/>
      <c r="DG14" s="288"/>
      <c r="DH14" s="288"/>
      <c r="DI14" s="288"/>
      <c r="DJ14" s="288"/>
      <c r="DK14" s="288"/>
      <c r="DL14" s="288"/>
      <c r="DM14" s="288"/>
      <c r="DN14" s="288"/>
      <c r="DO14" s="288"/>
      <c r="DP14" s="288"/>
      <c r="DQ14" s="288"/>
      <c r="DR14" s="288"/>
      <c r="DS14" s="288"/>
      <c r="DT14" s="288"/>
      <c r="DU14" s="288"/>
      <c r="DV14" s="288"/>
      <c r="DW14" s="288"/>
      <c r="DX14" s="288"/>
      <c r="DY14" s="288"/>
      <c r="DZ14" s="288"/>
      <c r="EA14" s="288"/>
      <c r="EB14" s="288"/>
      <c r="EC14" s="288"/>
      <c r="ED14" s="288"/>
      <c r="EE14" s="288"/>
      <c r="EF14" s="288"/>
      <c r="EG14" s="288"/>
      <c r="EH14" s="288"/>
      <c r="EI14" s="288"/>
      <c r="EJ14" s="288"/>
      <c r="EK14" s="288"/>
      <c r="EL14" s="288"/>
      <c r="EM14" s="288"/>
      <c r="EN14" s="288"/>
      <c r="EO14" s="288"/>
      <c r="EP14" s="288"/>
      <c r="EQ14" s="288"/>
      <c r="ER14" s="288"/>
      <c r="ES14" s="288"/>
      <c r="ET14" s="288"/>
      <c r="EU14" s="288"/>
      <c r="EV14" s="288"/>
      <c r="EW14" s="288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</row>
    <row r="15" spans="1:194" ht="15.75" customHeight="1" x14ac:dyDescent="0.25">
      <c r="A15" s="286" t="s">
        <v>56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286"/>
      <c r="AY15" s="286"/>
      <c r="AZ15" s="286"/>
      <c r="BA15" s="286"/>
      <c r="BB15" s="286"/>
      <c r="BC15" s="288" t="s">
        <v>370</v>
      </c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  <c r="BU15" s="288"/>
      <c r="BV15" s="346" t="s">
        <v>370</v>
      </c>
      <c r="BW15" s="288"/>
      <c r="BX15" s="288"/>
      <c r="BY15" s="288"/>
      <c r="BZ15" s="288"/>
      <c r="CA15" s="288"/>
      <c r="CB15" s="288"/>
      <c r="CC15" s="288"/>
      <c r="CD15" s="288"/>
      <c r="CE15" s="288"/>
      <c r="CF15" s="288"/>
      <c r="CG15" s="288"/>
      <c r="CH15" s="288"/>
      <c r="CI15" s="288"/>
      <c r="CJ15" s="288"/>
      <c r="CK15" s="288"/>
      <c r="CL15" s="288"/>
      <c r="CM15" s="288"/>
      <c r="CN15" s="288"/>
      <c r="CO15" s="288"/>
      <c r="CP15" s="288"/>
      <c r="CQ15" s="288"/>
      <c r="CR15" s="288"/>
      <c r="CS15" s="288"/>
      <c r="CT15" s="309" t="s">
        <v>370</v>
      </c>
      <c r="CU15" s="288"/>
      <c r="CV15" s="288"/>
      <c r="CW15" s="288"/>
      <c r="CX15" s="288"/>
      <c r="CY15" s="288"/>
      <c r="CZ15" s="288"/>
      <c r="DA15" s="288"/>
      <c r="DB15" s="288"/>
      <c r="DC15" s="288"/>
      <c r="DD15" s="288"/>
      <c r="DE15" s="288"/>
      <c r="DF15" s="288"/>
      <c r="DG15" s="288"/>
      <c r="DH15" s="288"/>
      <c r="DI15" s="288"/>
      <c r="DJ15" s="288"/>
      <c r="DK15" s="288" t="s">
        <v>370</v>
      </c>
      <c r="DL15" s="288"/>
      <c r="DM15" s="288"/>
      <c r="DN15" s="288"/>
      <c r="DO15" s="288"/>
      <c r="DP15" s="288"/>
      <c r="DQ15" s="288"/>
      <c r="DR15" s="288"/>
      <c r="DS15" s="288"/>
      <c r="DT15" s="288"/>
      <c r="DU15" s="288"/>
      <c r="DV15" s="288"/>
      <c r="DW15" s="288"/>
      <c r="DX15" s="288"/>
      <c r="DY15" s="288"/>
      <c r="DZ15" s="288"/>
      <c r="EA15" s="288"/>
      <c r="EB15" s="288"/>
      <c r="EC15" s="288"/>
      <c r="ED15" s="288" t="s">
        <v>370</v>
      </c>
      <c r="EE15" s="288"/>
      <c r="EF15" s="288"/>
      <c r="EG15" s="288"/>
      <c r="EH15" s="288"/>
      <c r="EI15" s="288"/>
      <c r="EJ15" s="288"/>
      <c r="EK15" s="288"/>
      <c r="EL15" s="288"/>
      <c r="EM15" s="288"/>
      <c r="EN15" s="288"/>
      <c r="EO15" s="288"/>
      <c r="EP15" s="288"/>
      <c r="EQ15" s="288"/>
      <c r="ER15" s="288"/>
      <c r="ES15" s="288"/>
      <c r="ET15" s="288"/>
      <c r="EU15" s="288"/>
      <c r="EV15" s="288"/>
      <c r="EW15" s="288"/>
      <c r="EX15" s="281">
        <v>0</v>
      </c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>
        <v>0</v>
      </c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</row>
    <row r="16" spans="1:194" ht="15.75" customHeight="1" x14ac:dyDescent="0.25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288"/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8"/>
      <c r="DG16" s="288"/>
      <c r="DH16" s="288"/>
      <c r="DI16" s="288"/>
      <c r="DJ16" s="288"/>
      <c r="DK16" s="288"/>
      <c r="DL16" s="288"/>
      <c r="DM16" s="288"/>
      <c r="DN16" s="288"/>
      <c r="DO16" s="288"/>
      <c r="DP16" s="288"/>
      <c r="DQ16" s="288"/>
      <c r="DR16" s="288"/>
      <c r="DS16" s="288"/>
      <c r="DT16" s="288"/>
      <c r="DU16" s="288"/>
      <c r="DV16" s="288"/>
      <c r="DW16" s="288"/>
      <c r="DX16" s="288"/>
      <c r="DY16" s="288"/>
      <c r="DZ16" s="288"/>
      <c r="EA16" s="288"/>
      <c r="EB16" s="288"/>
      <c r="EC16" s="288"/>
      <c r="ED16" s="288"/>
      <c r="EE16" s="288"/>
      <c r="EF16" s="288"/>
      <c r="EG16" s="288"/>
      <c r="EH16" s="288"/>
      <c r="EI16" s="288"/>
      <c r="EJ16" s="288"/>
      <c r="EK16" s="288"/>
      <c r="EL16" s="288"/>
      <c r="EM16" s="288"/>
      <c r="EN16" s="288"/>
      <c r="EO16" s="288"/>
      <c r="EP16" s="288"/>
      <c r="EQ16" s="288"/>
      <c r="ER16" s="288"/>
      <c r="ES16" s="288"/>
      <c r="ET16" s="288"/>
      <c r="EU16" s="288"/>
      <c r="EV16" s="288"/>
      <c r="EW16" s="288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</row>
    <row r="17" spans="1:194" ht="9.75" customHeight="1" x14ac:dyDescent="0.25">
      <c r="A17" s="286" t="s">
        <v>57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286"/>
      <c r="AY17" s="286"/>
      <c r="AZ17" s="286"/>
      <c r="BA17" s="286"/>
      <c r="BB17" s="286"/>
      <c r="BC17" s="288" t="s">
        <v>370</v>
      </c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8" t="s">
        <v>370</v>
      </c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8"/>
      <c r="CM17" s="288"/>
      <c r="CN17" s="288"/>
      <c r="CO17" s="288"/>
      <c r="CP17" s="288"/>
      <c r="CQ17" s="288"/>
      <c r="CR17" s="288"/>
      <c r="CS17" s="288"/>
      <c r="CT17" s="288" t="s">
        <v>370</v>
      </c>
      <c r="CU17" s="288"/>
      <c r="CV17" s="288"/>
      <c r="CW17" s="288"/>
      <c r="CX17" s="288"/>
      <c r="CY17" s="288"/>
      <c r="CZ17" s="288"/>
      <c r="DA17" s="288"/>
      <c r="DB17" s="288"/>
      <c r="DC17" s="288"/>
      <c r="DD17" s="288"/>
      <c r="DE17" s="288"/>
      <c r="DF17" s="288"/>
      <c r="DG17" s="288"/>
      <c r="DH17" s="288"/>
      <c r="DI17" s="288"/>
      <c r="DJ17" s="288"/>
      <c r="DK17" s="288" t="s">
        <v>370</v>
      </c>
      <c r="DL17" s="288"/>
      <c r="DM17" s="288"/>
      <c r="DN17" s="288"/>
      <c r="DO17" s="288"/>
      <c r="DP17" s="288"/>
      <c r="DQ17" s="288"/>
      <c r="DR17" s="288"/>
      <c r="DS17" s="288"/>
      <c r="DT17" s="288"/>
      <c r="DU17" s="288"/>
      <c r="DV17" s="288"/>
      <c r="DW17" s="288"/>
      <c r="DX17" s="288"/>
      <c r="DY17" s="288"/>
      <c r="DZ17" s="288"/>
      <c r="EA17" s="288"/>
      <c r="EB17" s="288"/>
      <c r="EC17" s="288"/>
      <c r="ED17" s="288" t="s">
        <v>370</v>
      </c>
      <c r="EE17" s="288"/>
      <c r="EF17" s="288"/>
      <c r="EG17" s="288"/>
      <c r="EH17" s="288"/>
      <c r="EI17" s="288"/>
      <c r="EJ17" s="288"/>
      <c r="EK17" s="288"/>
      <c r="EL17" s="288"/>
      <c r="EM17" s="288"/>
      <c r="EN17" s="288"/>
      <c r="EO17" s="288"/>
      <c r="EP17" s="288"/>
      <c r="EQ17" s="288"/>
      <c r="ER17" s="288"/>
      <c r="ES17" s="288"/>
      <c r="ET17" s="288"/>
      <c r="EU17" s="288"/>
      <c r="EV17" s="288"/>
      <c r="EW17" s="288"/>
      <c r="EX17" s="281">
        <v>0</v>
      </c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>
        <v>0</v>
      </c>
      <c r="FW17" s="281"/>
      <c r="FX17" s="281"/>
      <c r="FY17" s="281"/>
      <c r="FZ17" s="281"/>
      <c r="GA17" s="281"/>
      <c r="GB17" s="281"/>
      <c r="GC17" s="281"/>
      <c r="GD17" s="281"/>
      <c r="GE17" s="281"/>
      <c r="GF17" s="281"/>
      <c r="GG17" s="281"/>
      <c r="GH17" s="281"/>
      <c r="GI17" s="281"/>
      <c r="GJ17" s="281"/>
      <c r="GK17" s="281"/>
      <c r="GL17" s="281"/>
    </row>
    <row r="18" spans="1:194" ht="9.75" customHeight="1" x14ac:dyDescent="0.25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  <c r="AX18" s="286"/>
      <c r="AY18" s="286"/>
      <c r="AZ18" s="286"/>
      <c r="BA18" s="286"/>
      <c r="BB18" s="286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  <c r="BU18" s="288"/>
      <c r="BV18" s="288"/>
      <c r="BW18" s="288"/>
      <c r="BX18" s="288"/>
      <c r="BY18" s="288"/>
      <c r="BZ18" s="288"/>
      <c r="CA18" s="288"/>
      <c r="CB18" s="288"/>
      <c r="CC18" s="288"/>
      <c r="CD18" s="288"/>
      <c r="CE18" s="288"/>
      <c r="CF18" s="288"/>
      <c r="CG18" s="288"/>
      <c r="CH18" s="288"/>
      <c r="CI18" s="288"/>
      <c r="CJ18" s="288"/>
      <c r="CK18" s="288"/>
      <c r="CL18" s="288"/>
      <c r="CM18" s="288"/>
      <c r="CN18" s="288"/>
      <c r="CO18" s="288"/>
      <c r="CP18" s="288"/>
      <c r="CQ18" s="288"/>
      <c r="CR18" s="288"/>
      <c r="CS18" s="288"/>
      <c r="CT18" s="288"/>
      <c r="CU18" s="288"/>
      <c r="CV18" s="288"/>
      <c r="CW18" s="288"/>
      <c r="CX18" s="288"/>
      <c r="CY18" s="288"/>
      <c r="CZ18" s="288"/>
      <c r="DA18" s="288"/>
      <c r="DB18" s="288"/>
      <c r="DC18" s="288"/>
      <c r="DD18" s="288"/>
      <c r="DE18" s="288"/>
      <c r="DF18" s="288"/>
      <c r="DG18" s="288"/>
      <c r="DH18" s="288"/>
      <c r="DI18" s="288"/>
      <c r="DJ18" s="288"/>
      <c r="DK18" s="288"/>
      <c r="DL18" s="288"/>
      <c r="DM18" s="288"/>
      <c r="DN18" s="288"/>
      <c r="DO18" s="288"/>
      <c r="DP18" s="288"/>
      <c r="DQ18" s="288"/>
      <c r="DR18" s="288"/>
      <c r="DS18" s="288"/>
      <c r="DT18" s="288"/>
      <c r="DU18" s="288"/>
      <c r="DV18" s="288"/>
      <c r="DW18" s="288"/>
      <c r="DX18" s="288"/>
      <c r="DY18" s="288"/>
      <c r="DZ18" s="288"/>
      <c r="EA18" s="288"/>
      <c r="EB18" s="288"/>
      <c r="EC18" s="288"/>
      <c r="ED18" s="288"/>
      <c r="EE18" s="288"/>
      <c r="EF18" s="288"/>
      <c r="EG18" s="288"/>
      <c r="EH18" s="288"/>
      <c r="EI18" s="288"/>
      <c r="EJ18" s="288"/>
      <c r="EK18" s="288"/>
      <c r="EL18" s="288"/>
      <c r="EM18" s="288"/>
      <c r="EN18" s="288"/>
      <c r="EO18" s="288"/>
      <c r="EP18" s="288"/>
      <c r="EQ18" s="288"/>
      <c r="ER18" s="288"/>
      <c r="ES18" s="288"/>
      <c r="ET18" s="288"/>
      <c r="EU18" s="288"/>
      <c r="EV18" s="288"/>
      <c r="EW18" s="288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</row>
    <row r="19" spans="1:194" ht="9.75" customHeight="1" x14ac:dyDescent="0.25">
      <c r="A19" s="286" t="s">
        <v>58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7">
        <f>BC21+BC22</f>
        <v>2411.3615799999998</v>
      </c>
      <c r="BD19" s="287"/>
      <c r="BE19" s="287"/>
      <c r="BF19" s="287"/>
      <c r="BG19" s="287"/>
      <c r="BH19" s="287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7">
        <f>BV21+BV22</f>
        <v>98.59199999999646</v>
      </c>
      <c r="BW19" s="287"/>
      <c r="BX19" s="287"/>
      <c r="BY19" s="287"/>
      <c r="BZ19" s="287"/>
      <c r="CA19" s="287"/>
      <c r="CB19" s="287"/>
      <c r="CC19" s="287"/>
      <c r="CD19" s="287"/>
      <c r="CE19" s="287"/>
      <c r="CF19" s="287"/>
      <c r="CG19" s="287"/>
      <c r="CH19" s="287"/>
      <c r="CI19" s="287"/>
      <c r="CJ19" s="287"/>
      <c r="CK19" s="287"/>
      <c r="CL19" s="287"/>
      <c r="CM19" s="287"/>
      <c r="CN19" s="287"/>
      <c r="CO19" s="287"/>
      <c r="CP19" s="287"/>
      <c r="CQ19" s="287"/>
      <c r="CR19" s="287"/>
      <c r="CS19" s="287"/>
      <c r="CT19" s="287">
        <f>CT21+CT22</f>
        <v>554.59364266798002</v>
      </c>
      <c r="CU19" s="287"/>
      <c r="CV19" s="287"/>
      <c r="CW19" s="287"/>
      <c r="CX19" s="287"/>
      <c r="CY19" s="287"/>
      <c r="CZ19" s="287"/>
      <c r="DA19" s="287"/>
      <c r="DB19" s="287"/>
      <c r="DC19" s="287"/>
      <c r="DD19" s="287"/>
      <c r="DE19" s="287"/>
      <c r="DF19" s="287"/>
      <c r="DG19" s="287"/>
      <c r="DH19" s="287"/>
      <c r="DI19" s="287"/>
      <c r="DJ19" s="287"/>
      <c r="DK19" s="354">
        <f t="shared" ref="DK19:DK20" si="0">BC19/CT19</f>
        <v>4.347979122875766</v>
      </c>
      <c r="DL19" s="355"/>
      <c r="DM19" s="355"/>
      <c r="DN19" s="355"/>
      <c r="DO19" s="355"/>
      <c r="DP19" s="355"/>
      <c r="DQ19" s="355"/>
      <c r="DR19" s="355"/>
      <c r="DS19" s="355"/>
      <c r="DT19" s="355"/>
      <c r="DU19" s="355"/>
      <c r="DV19" s="355"/>
      <c r="DW19" s="355"/>
      <c r="DX19" s="355"/>
      <c r="DY19" s="355"/>
      <c r="DZ19" s="355"/>
      <c r="EA19" s="355"/>
      <c r="EB19" s="355"/>
      <c r="EC19" s="356"/>
      <c r="ED19" s="340">
        <f>ED21</f>
        <v>46631</v>
      </c>
      <c r="EE19" s="341"/>
      <c r="EF19" s="341"/>
      <c r="EG19" s="341"/>
      <c r="EH19" s="341"/>
      <c r="EI19" s="341"/>
      <c r="EJ19" s="341"/>
      <c r="EK19" s="341"/>
      <c r="EL19" s="341"/>
      <c r="EM19" s="341"/>
      <c r="EN19" s="341"/>
      <c r="EO19" s="341"/>
      <c r="EP19" s="341"/>
      <c r="EQ19" s="341"/>
      <c r="ER19" s="341"/>
      <c r="ES19" s="341"/>
      <c r="ET19" s="341"/>
      <c r="EU19" s="341"/>
      <c r="EV19" s="341"/>
      <c r="EW19" s="342"/>
      <c r="EX19" s="281">
        <v>0</v>
      </c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>
        <v>0</v>
      </c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</row>
    <row r="20" spans="1:194" ht="21" customHeight="1" x14ac:dyDescent="0.25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H20" s="286"/>
      <c r="AI20" s="286"/>
      <c r="AJ20" s="286"/>
      <c r="AK20" s="286"/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7"/>
      <c r="BD20" s="287"/>
      <c r="BE20" s="287"/>
      <c r="BF20" s="287"/>
      <c r="BG20" s="287"/>
      <c r="BH20" s="287"/>
      <c r="BI20" s="287"/>
      <c r="BJ20" s="287"/>
      <c r="BK20" s="287"/>
      <c r="BL20" s="287"/>
      <c r="BM20" s="287"/>
      <c r="BN20" s="287"/>
      <c r="BO20" s="287"/>
      <c r="BP20" s="287"/>
      <c r="BQ20" s="287"/>
      <c r="BR20" s="287"/>
      <c r="BS20" s="287"/>
      <c r="BT20" s="287"/>
      <c r="BU20" s="287"/>
      <c r="BV20" s="287"/>
      <c r="BW20" s="287"/>
      <c r="BX20" s="287"/>
      <c r="BY20" s="287"/>
      <c r="BZ20" s="287"/>
      <c r="CA20" s="287"/>
      <c r="CB20" s="287"/>
      <c r="CC20" s="287"/>
      <c r="CD20" s="287"/>
      <c r="CE20" s="287"/>
      <c r="CF20" s="287"/>
      <c r="CG20" s="287"/>
      <c r="CH20" s="287"/>
      <c r="CI20" s="287"/>
      <c r="CJ20" s="287"/>
      <c r="CK20" s="287"/>
      <c r="CL20" s="287"/>
      <c r="CM20" s="287"/>
      <c r="CN20" s="287"/>
      <c r="CO20" s="287"/>
      <c r="CP20" s="287"/>
      <c r="CQ20" s="287"/>
      <c r="CR20" s="287"/>
      <c r="CS20" s="287"/>
      <c r="CT20" s="287"/>
      <c r="CU20" s="287"/>
      <c r="CV20" s="287"/>
      <c r="CW20" s="287"/>
      <c r="CX20" s="287"/>
      <c r="CY20" s="287"/>
      <c r="CZ20" s="287"/>
      <c r="DA20" s="287"/>
      <c r="DB20" s="287"/>
      <c r="DC20" s="287"/>
      <c r="DD20" s="287"/>
      <c r="DE20" s="287"/>
      <c r="DF20" s="287"/>
      <c r="DG20" s="287"/>
      <c r="DH20" s="287"/>
      <c r="DI20" s="287"/>
      <c r="DJ20" s="287"/>
      <c r="DK20" s="357" t="e">
        <f t="shared" si="0"/>
        <v>#DIV/0!</v>
      </c>
      <c r="DL20" s="358"/>
      <c r="DM20" s="358"/>
      <c r="DN20" s="358"/>
      <c r="DO20" s="358"/>
      <c r="DP20" s="358"/>
      <c r="DQ20" s="358"/>
      <c r="DR20" s="358"/>
      <c r="DS20" s="358"/>
      <c r="DT20" s="358"/>
      <c r="DU20" s="358"/>
      <c r="DV20" s="358"/>
      <c r="DW20" s="358"/>
      <c r="DX20" s="358"/>
      <c r="DY20" s="358"/>
      <c r="DZ20" s="358"/>
      <c r="EA20" s="358"/>
      <c r="EB20" s="358"/>
      <c r="EC20" s="359"/>
      <c r="ED20" s="343"/>
      <c r="EE20" s="344"/>
      <c r="EF20" s="344"/>
      <c r="EG20" s="344"/>
      <c r="EH20" s="344"/>
      <c r="EI20" s="344"/>
      <c r="EJ20" s="344"/>
      <c r="EK20" s="344"/>
      <c r="EL20" s="344"/>
      <c r="EM20" s="344"/>
      <c r="EN20" s="344"/>
      <c r="EO20" s="344"/>
      <c r="EP20" s="344"/>
      <c r="EQ20" s="344"/>
      <c r="ER20" s="344"/>
      <c r="ES20" s="344"/>
      <c r="ET20" s="344"/>
      <c r="EU20" s="344"/>
      <c r="EV20" s="344"/>
      <c r="EW20" s="345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</row>
    <row r="21" spans="1:194" ht="35.25" customHeight="1" x14ac:dyDescent="0.25">
      <c r="A21" s="378" t="s">
        <v>356</v>
      </c>
      <c r="B21" s="379"/>
      <c r="C21" s="379"/>
      <c r="D21" s="379"/>
      <c r="E21" s="379"/>
      <c r="F21" s="379"/>
      <c r="G21" s="379"/>
      <c r="H21" s="379"/>
      <c r="I21" s="379"/>
      <c r="J21" s="379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  <c r="AA21" s="379"/>
      <c r="AB21" s="379"/>
      <c r="AC21" s="379"/>
      <c r="AD21" s="379"/>
      <c r="AE21" s="379"/>
      <c r="AF21" s="379"/>
      <c r="AG21" s="379"/>
      <c r="AH21" s="379"/>
      <c r="AI21" s="379"/>
      <c r="AJ21" s="379"/>
      <c r="AK21" s="379"/>
      <c r="AL21" s="379"/>
      <c r="AM21" s="379"/>
      <c r="AN21" s="379"/>
      <c r="AO21" s="379"/>
      <c r="AP21" s="379"/>
      <c r="AQ21" s="379"/>
      <c r="AR21" s="379"/>
      <c r="AS21" s="379"/>
      <c r="AT21" s="379"/>
      <c r="AU21" s="379"/>
      <c r="AV21" s="379"/>
      <c r="AW21" s="379"/>
      <c r="AX21" s="379"/>
      <c r="AY21" s="379"/>
      <c r="AZ21" s="379"/>
      <c r="BA21" s="379"/>
      <c r="BB21" s="380"/>
      <c r="BC21" s="384">
        <v>1230.37951</v>
      </c>
      <c r="BD21" s="385"/>
      <c r="BE21" s="385"/>
      <c r="BF21" s="385"/>
      <c r="BG21" s="385"/>
      <c r="BH21" s="385"/>
      <c r="BI21" s="385"/>
      <c r="BJ21" s="385"/>
      <c r="BK21" s="385"/>
      <c r="BL21" s="385"/>
      <c r="BM21" s="385"/>
      <c r="BN21" s="385"/>
      <c r="BO21" s="385"/>
      <c r="BP21" s="385"/>
      <c r="BQ21" s="385"/>
      <c r="BR21" s="385"/>
      <c r="BS21" s="385"/>
      <c r="BT21" s="385"/>
      <c r="BU21" s="386"/>
      <c r="BV21" s="384">
        <f>-'П2.2'!G37/2</f>
        <v>49.29599999999823</v>
      </c>
      <c r="BW21" s="385"/>
      <c r="BX21" s="385"/>
      <c r="BY21" s="385"/>
      <c r="BZ21" s="385"/>
      <c r="CA21" s="385"/>
      <c r="CB21" s="385"/>
      <c r="CC21" s="385"/>
      <c r="CD21" s="385"/>
      <c r="CE21" s="385"/>
      <c r="CF21" s="385"/>
      <c r="CG21" s="385"/>
      <c r="CH21" s="385"/>
      <c r="CI21" s="385"/>
      <c r="CJ21" s="385"/>
      <c r="CK21" s="385"/>
      <c r="CL21" s="385"/>
      <c r="CM21" s="385"/>
      <c r="CN21" s="385"/>
      <c r="CO21" s="385"/>
      <c r="CP21" s="385"/>
      <c r="CQ21" s="385"/>
      <c r="CR21" s="385"/>
      <c r="CS21" s="386"/>
      <c r="CT21" s="384">
        <f>BV21*'2.1'!F25</f>
        <v>277.29682133399001</v>
      </c>
      <c r="CU21" s="385"/>
      <c r="CV21" s="385"/>
      <c r="CW21" s="385"/>
      <c r="CX21" s="385"/>
      <c r="CY21" s="385"/>
      <c r="CZ21" s="385"/>
      <c r="DA21" s="385"/>
      <c r="DB21" s="385"/>
      <c r="DC21" s="385"/>
      <c r="DD21" s="385"/>
      <c r="DE21" s="385"/>
      <c r="DF21" s="385"/>
      <c r="DG21" s="385"/>
      <c r="DH21" s="385"/>
      <c r="DI21" s="385"/>
      <c r="DJ21" s="386"/>
      <c r="DK21" s="396">
        <f>BC21/CT21</f>
        <v>4.4370487338478002</v>
      </c>
      <c r="DL21" s="397"/>
      <c r="DM21" s="397"/>
      <c r="DN21" s="397"/>
      <c r="DO21" s="397"/>
      <c r="DP21" s="397"/>
      <c r="DQ21" s="397"/>
      <c r="DR21" s="397"/>
      <c r="DS21" s="397"/>
      <c r="DT21" s="397"/>
      <c r="DU21" s="397"/>
      <c r="DV21" s="397"/>
      <c r="DW21" s="397"/>
      <c r="DX21" s="397"/>
      <c r="DY21" s="397"/>
      <c r="DZ21" s="397"/>
      <c r="EA21" s="397"/>
      <c r="EB21" s="397"/>
      <c r="EC21" s="398"/>
      <c r="ED21" s="399">
        <v>46631</v>
      </c>
      <c r="EE21" s="400"/>
      <c r="EF21" s="400"/>
      <c r="EG21" s="400"/>
      <c r="EH21" s="400"/>
      <c r="EI21" s="400"/>
      <c r="EJ21" s="400"/>
      <c r="EK21" s="400"/>
      <c r="EL21" s="400"/>
      <c r="EM21" s="400"/>
      <c r="EN21" s="400"/>
      <c r="EO21" s="400"/>
      <c r="EP21" s="400"/>
      <c r="EQ21" s="400"/>
      <c r="ER21" s="400"/>
      <c r="ES21" s="400"/>
      <c r="ET21" s="400"/>
      <c r="EU21" s="400"/>
      <c r="EV21" s="400"/>
      <c r="EW21" s="401"/>
      <c r="EX21" s="216"/>
      <c r="EY21" s="216"/>
      <c r="EZ21" s="216"/>
      <c r="FA21" s="216"/>
      <c r="FB21" s="216"/>
      <c r="FC21" s="216"/>
      <c r="FD21" s="216"/>
      <c r="FE21" s="216"/>
      <c r="FF21" s="216"/>
      <c r="FG21" s="216"/>
      <c r="FH21" s="216"/>
      <c r="FI21" s="216"/>
      <c r="FJ21" s="216"/>
      <c r="FK21" s="216"/>
      <c r="FL21" s="216"/>
      <c r="FM21" s="216"/>
      <c r="FN21" s="216"/>
      <c r="FO21" s="216"/>
      <c r="FP21" s="216"/>
      <c r="FQ21" s="216"/>
      <c r="FR21" s="216"/>
      <c r="FS21" s="216"/>
      <c r="FT21" s="216"/>
      <c r="FU21" s="216"/>
      <c r="FV21" s="216"/>
      <c r="FW21" s="216"/>
      <c r="FX21" s="216"/>
      <c r="FY21" s="216"/>
      <c r="FZ21" s="216"/>
      <c r="GA21" s="216"/>
      <c r="GB21" s="216"/>
      <c r="GC21" s="216"/>
      <c r="GD21" s="216"/>
      <c r="GE21" s="216"/>
      <c r="GF21" s="216"/>
      <c r="GG21" s="216"/>
      <c r="GH21" s="216"/>
      <c r="GI21" s="216"/>
      <c r="GJ21" s="216"/>
      <c r="GK21" s="216"/>
      <c r="GL21" s="216"/>
    </row>
    <row r="22" spans="1:194" ht="21" customHeight="1" x14ac:dyDescent="0.25">
      <c r="A22" s="381" t="s">
        <v>357</v>
      </c>
      <c r="B22" s="382"/>
      <c r="C22" s="382"/>
      <c r="D22" s="382"/>
      <c r="E22" s="382"/>
      <c r="F22" s="382"/>
      <c r="G22" s="382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  <c r="AE22" s="382"/>
      <c r="AF22" s="382"/>
      <c r="AG22" s="382"/>
      <c r="AH22" s="382"/>
      <c r="AI22" s="382"/>
      <c r="AJ22" s="382"/>
      <c r="AK22" s="382"/>
      <c r="AL22" s="382"/>
      <c r="AM22" s="382"/>
      <c r="AN22" s="382"/>
      <c r="AO22" s="382"/>
      <c r="AP22" s="382"/>
      <c r="AQ22" s="382"/>
      <c r="AR22" s="382"/>
      <c r="AS22" s="382"/>
      <c r="AT22" s="382"/>
      <c r="AU22" s="382"/>
      <c r="AV22" s="382"/>
      <c r="AW22" s="382"/>
      <c r="AX22" s="382"/>
      <c r="AY22" s="382"/>
      <c r="AZ22" s="382"/>
      <c r="BA22" s="382"/>
      <c r="BB22" s="383"/>
      <c r="BC22" s="384">
        <v>1180.98207</v>
      </c>
      <c r="BD22" s="385"/>
      <c r="BE22" s="385"/>
      <c r="BF22" s="385"/>
      <c r="BG22" s="385"/>
      <c r="BH22" s="385"/>
      <c r="BI22" s="385"/>
      <c r="BJ22" s="385"/>
      <c r="BK22" s="385"/>
      <c r="BL22" s="385"/>
      <c r="BM22" s="385"/>
      <c r="BN22" s="385"/>
      <c r="BO22" s="385"/>
      <c r="BP22" s="385"/>
      <c r="BQ22" s="385"/>
      <c r="BR22" s="385"/>
      <c r="BS22" s="385"/>
      <c r="BT22" s="385"/>
      <c r="BU22" s="386"/>
      <c r="BV22" s="384">
        <f>-'П2.2'!G37/2</f>
        <v>49.29599999999823</v>
      </c>
      <c r="BW22" s="385"/>
      <c r="BX22" s="385"/>
      <c r="BY22" s="385"/>
      <c r="BZ22" s="385"/>
      <c r="CA22" s="385"/>
      <c r="CB22" s="385"/>
      <c r="CC22" s="385"/>
      <c r="CD22" s="385"/>
      <c r="CE22" s="385"/>
      <c r="CF22" s="385"/>
      <c r="CG22" s="385"/>
      <c r="CH22" s="385"/>
      <c r="CI22" s="385"/>
      <c r="CJ22" s="385"/>
      <c r="CK22" s="385"/>
      <c r="CL22" s="385"/>
      <c r="CM22" s="385"/>
      <c r="CN22" s="385"/>
      <c r="CO22" s="385"/>
      <c r="CP22" s="385"/>
      <c r="CQ22" s="385"/>
      <c r="CR22" s="385"/>
      <c r="CS22" s="386"/>
      <c r="CT22" s="384">
        <f>BV22*'2.1'!F25</f>
        <v>277.29682133399001</v>
      </c>
      <c r="CU22" s="385"/>
      <c r="CV22" s="385"/>
      <c r="CW22" s="385"/>
      <c r="CX22" s="385"/>
      <c r="CY22" s="385"/>
      <c r="CZ22" s="385"/>
      <c r="DA22" s="385"/>
      <c r="DB22" s="385"/>
      <c r="DC22" s="385"/>
      <c r="DD22" s="385"/>
      <c r="DE22" s="385"/>
      <c r="DF22" s="385"/>
      <c r="DG22" s="385"/>
      <c r="DH22" s="385"/>
      <c r="DI22" s="385"/>
      <c r="DJ22" s="386"/>
      <c r="DK22" s="396">
        <f t="shared" ref="DK22" si="1">BC22/CT22</f>
        <v>4.2589095119037328</v>
      </c>
      <c r="DL22" s="397"/>
      <c r="DM22" s="397"/>
      <c r="DN22" s="397"/>
      <c r="DO22" s="397"/>
      <c r="DP22" s="397"/>
      <c r="DQ22" s="397"/>
      <c r="DR22" s="397"/>
      <c r="DS22" s="397"/>
      <c r="DT22" s="397"/>
      <c r="DU22" s="397"/>
      <c r="DV22" s="397"/>
      <c r="DW22" s="397"/>
      <c r="DX22" s="397"/>
      <c r="DY22" s="397"/>
      <c r="DZ22" s="397"/>
      <c r="EA22" s="397"/>
      <c r="EB22" s="397"/>
      <c r="EC22" s="398"/>
      <c r="ED22" s="399">
        <v>46631</v>
      </c>
      <c r="EE22" s="400"/>
      <c r="EF22" s="400"/>
      <c r="EG22" s="400"/>
      <c r="EH22" s="400"/>
      <c r="EI22" s="400"/>
      <c r="EJ22" s="400"/>
      <c r="EK22" s="400"/>
      <c r="EL22" s="400"/>
      <c r="EM22" s="400"/>
      <c r="EN22" s="400"/>
      <c r="EO22" s="400"/>
      <c r="EP22" s="400"/>
      <c r="EQ22" s="400"/>
      <c r="ER22" s="400"/>
      <c r="ES22" s="400"/>
      <c r="ET22" s="400"/>
      <c r="EU22" s="400"/>
      <c r="EV22" s="400"/>
      <c r="EW22" s="401"/>
      <c r="EX22" s="216"/>
      <c r="EY22" s="216"/>
      <c r="EZ22" s="216"/>
      <c r="FA22" s="216"/>
      <c r="FB22" s="216"/>
      <c r="FC22" s="216"/>
      <c r="FD22" s="216"/>
      <c r="FE22" s="216"/>
      <c r="FF22" s="216"/>
      <c r="FG22" s="216"/>
      <c r="FH22" s="216"/>
      <c r="FI22" s="216"/>
      <c r="FJ22" s="216"/>
      <c r="FK22" s="216"/>
      <c r="FL22" s="216"/>
      <c r="FM22" s="216"/>
      <c r="FN22" s="216"/>
      <c r="FO22" s="216"/>
      <c r="FP22" s="216"/>
      <c r="FQ22" s="216"/>
      <c r="FR22" s="216"/>
      <c r="FS22" s="216"/>
      <c r="FT22" s="216"/>
      <c r="FU22" s="216"/>
      <c r="FV22" s="216"/>
      <c r="FW22" s="216"/>
      <c r="FX22" s="216"/>
      <c r="FY22" s="216"/>
      <c r="FZ22" s="216"/>
      <c r="GA22" s="216"/>
      <c r="GB22" s="216"/>
      <c r="GC22" s="216"/>
      <c r="GD22" s="216"/>
      <c r="GE22" s="216"/>
      <c r="GF22" s="216"/>
      <c r="GG22" s="216"/>
      <c r="GH22" s="216"/>
      <c r="GI22" s="216"/>
      <c r="GJ22" s="216"/>
      <c r="GK22" s="216"/>
      <c r="GL22" s="216"/>
    </row>
    <row r="23" spans="1:194" ht="18.75" customHeight="1" x14ac:dyDescent="0.25">
      <c r="A23" s="366" t="s">
        <v>59</v>
      </c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367"/>
      <c r="AP23" s="367"/>
      <c r="AQ23" s="367"/>
      <c r="AR23" s="367"/>
      <c r="AS23" s="367"/>
      <c r="AT23" s="367"/>
      <c r="AU23" s="367"/>
      <c r="AV23" s="367"/>
      <c r="AW23" s="367"/>
      <c r="AX23" s="367"/>
      <c r="AY23" s="367"/>
      <c r="AZ23" s="367"/>
      <c r="BA23" s="367"/>
      <c r="BB23" s="368"/>
      <c r="BC23" s="288" t="s">
        <v>370</v>
      </c>
      <c r="BD23" s="288"/>
      <c r="BE23" s="288"/>
      <c r="BF23" s="288"/>
      <c r="BG23" s="288"/>
      <c r="BH23" s="288"/>
      <c r="BI23" s="288"/>
      <c r="BJ23" s="288"/>
      <c r="BK23" s="288"/>
      <c r="BL23" s="288"/>
      <c r="BM23" s="288"/>
      <c r="BN23" s="288"/>
      <c r="BO23" s="288"/>
      <c r="BP23" s="288"/>
      <c r="BQ23" s="288"/>
      <c r="BR23" s="288"/>
      <c r="BS23" s="288"/>
      <c r="BT23" s="288"/>
      <c r="BU23" s="288"/>
      <c r="BV23" s="347" t="s">
        <v>370</v>
      </c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9"/>
      <c r="CT23" s="347" t="s">
        <v>370</v>
      </c>
      <c r="CU23" s="348"/>
      <c r="CV23" s="348"/>
      <c r="CW23" s="348"/>
      <c r="CX23" s="348"/>
      <c r="CY23" s="348"/>
      <c r="CZ23" s="348"/>
      <c r="DA23" s="348"/>
      <c r="DB23" s="348"/>
      <c r="DC23" s="348"/>
      <c r="DD23" s="348"/>
      <c r="DE23" s="348"/>
      <c r="DF23" s="348"/>
      <c r="DG23" s="348"/>
      <c r="DH23" s="348"/>
      <c r="DI23" s="348"/>
      <c r="DJ23" s="349"/>
      <c r="DK23" s="354" t="s">
        <v>370</v>
      </c>
      <c r="DL23" s="355"/>
      <c r="DM23" s="355"/>
      <c r="DN23" s="355"/>
      <c r="DO23" s="355"/>
      <c r="DP23" s="355"/>
      <c r="DQ23" s="355"/>
      <c r="DR23" s="355"/>
      <c r="DS23" s="355"/>
      <c r="DT23" s="355"/>
      <c r="DU23" s="355"/>
      <c r="DV23" s="355"/>
      <c r="DW23" s="355"/>
      <c r="DX23" s="355"/>
      <c r="DY23" s="355"/>
      <c r="DZ23" s="355"/>
      <c r="EA23" s="355"/>
      <c r="EB23" s="355"/>
      <c r="EC23" s="356"/>
      <c r="ED23" s="372" t="s">
        <v>370</v>
      </c>
      <c r="EE23" s="373"/>
      <c r="EF23" s="373"/>
      <c r="EG23" s="373"/>
      <c r="EH23" s="373"/>
      <c r="EI23" s="373"/>
      <c r="EJ23" s="373"/>
      <c r="EK23" s="373"/>
      <c r="EL23" s="373"/>
      <c r="EM23" s="373"/>
      <c r="EN23" s="373"/>
      <c r="EO23" s="373"/>
      <c r="EP23" s="373"/>
      <c r="EQ23" s="373"/>
      <c r="ER23" s="373"/>
      <c r="ES23" s="373"/>
      <c r="ET23" s="373"/>
      <c r="EU23" s="373"/>
      <c r="EV23" s="373"/>
      <c r="EW23" s="374"/>
      <c r="EX23" s="360">
        <v>0</v>
      </c>
      <c r="EY23" s="361"/>
      <c r="EZ23" s="361"/>
      <c r="FA23" s="361"/>
      <c r="FB23" s="361"/>
      <c r="FC23" s="361"/>
      <c r="FD23" s="361"/>
      <c r="FE23" s="361"/>
      <c r="FF23" s="361"/>
      <c r="FG23" s="361"/>
      <c r="FH23" s="361"/>
      <c r="FI23" s="361"/>
      <c r="FJ23" s="361"/>
      <c r="FK23" s="361"/>
      <c r="FL23" s="361"/>
      <c r="FM23" s="361"/>
      <c r="FN23" s="361"/>
      <c r="FO23" s="361"/>
      <c r="FP23" s="361"/>
      <c r="FQ23" s="361"/>
      <c r="FR23" s="361"/>
      <c r="FS23" s="361"/>
      <c r="FT23" s="361"/>
      <c r="FU23" s="362"/>
      <c r="FV23" s="360">
        <v>0</v>
      </c>
      <c r="FW23" s="361"/>
      <c r="FX23" s="361"/>
      <c r="FY23" s="361"/>
      <c r="FZ23" s="361"/>
      <c r="GA23" s="361"/>
      <c r="GB23" s="361"/>
      <c r="GC23" s="361"/>
      <c r="GD23" s="361"/>
      <c r="GE23" s="361"/>
      <c r="GF23" s="361"/>
      <c r="GG23" s="361"/>
      <c r="GH23" s="361"/>
      <c r="GI23" s="361"/>
      <c r="GJ23" s="361"/>
      <c r="GK23" s="361"/>
      <c r="GL23" s="362"/>
    </row>
    <row r="24" spans="1:194" ht="18.75" customHeight="1" x14ac:dyDescent="0.25">
      <c r="A24" s="369"/>
      <c r="B24" s="370"/>
      <c r="C24" s="370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0"/>
      <c r="W24" s="370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370"/>
      <c r="AP24" s="370"/>
      <c r="AQ24" s="370"/>
      <c r="AR24" s="370"/>
      <c r="AS24" s="370"/>
      <c r="AT24" s="370"/>
      <c r="AU24" s="370"/>
      <c r="AV24" s="370"/>
      <c r="AW24" s="370"/>
      <c r="AX24" s="370"/>
      <c r="AY24" s="370"/>
      <c r="AZ24" s="370"/>
      <c r="BA24" s="370"/>
      <c r="BB24" s="371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88"/>
      <c r="BN24" s="288"/>
      <c r="BO24" s="288"/>
      <c r="BP24" s="288"/>
      <c r="BQ24" s="288"/>
      <c r="BR24" s="288"/>
      <c r="BS24" s="288"/>
      <c r="BT24" s="288"/>
      <c r="BU24" s="288"/>
      <c r="BV24" s="350"/>
      <c r="BW24" s="351"/>
      <c r="BX24" s="351"/>
      <c r="BY24" s="351"/>
      <c r="BZ24" s="351"/>
      <c r="CA24" s="351"/>
      <c r="CB24" s="351"/>
      <c r="CC24" s="351"/>
      <c r="CD24" s="351"/>
      <c r="CE24" s="351"/>
      <c r="CF24" s="351"/>
      <c r="CG24" s="351"/>
      <c r="CH24" s="351"/>
      <c r="CI24" s="351"/>
      <c r="CJ24" s="351"/>
      <c r="CK24" s="351"/>
      <c r="CL24" s="351"/>
      <c r="CM24" s="351"/>
      <c r="CN24" s="351"/>
      <c r="CO24" s="351"/>
      <c r="CP24" s="351"/>
      <c r="CQ24" s="351"/>
      <c r="CR24" s="351"/>
      <c r="CS24" s="352"/>
      <c r="CT24" s="350"/>
      <c r="CU24" s="351"/>
      <c r="CV24" s="351"/>
      <c r="CW24" s="351"/>
      <c r="CX24" s="351"/>
      <c r="CY24" s="351"/>
      <c r="CZ24" s="351"/>
      <c r="DA24" s="351"/>
      <c r="DB24" s="351"/>
      <c r="DC24" s="351"/>
      <c r="DD24" s="351"/>
      <c r="DE24" s="351"/>
      <c r="DF24" s="351"/>
      <c r="DG24" s="351"/>
      <c r="DH24" s="351"/>
      <c r="DI24" s="351"/>
      <c r="DJ24" s="352"/>
      <c r="DK24" s="357"/>
      <c r="DL24" s="358"/>
      <c r="DM24" s="358"/>
      <c r="DN24" s="358"/>
      <c r="DO24" s="358"/>
      <c r="DP24" s="358"/>
      <c r="DQ24" s="358"/>
      <c r="DR24" s="358"/>
      <c r="DS24" s="358"/>
      <c r="DT24" s="358"/>
      <c r="DU24" s="358"/>
      <c r="DV24" s="358"/>
      <c r="DW24" s="358"/>
      <c r="DX24" s="358"/>
      <c r="DY24" s="358"/>
      <c r="DZ24" s="358"/>
      <c r="EA24" s="358"/>
      <c r="EB24" s="358"/>
      <c r="EC24" s="359"/>
      <c r="ED24" s="375"/>
      <c r="EE24" s="376"/>
      <c r="EF24" s="376"/>
      <c r="EG24" s="376"/>
      <c r="EH24" s="376"/>
      <c r="EI24" s="376"/>
      <c r="EJ24" s="376"/>
      <c r="EK24" s="376"/>
      <c r="EL24" s="376"/>
      <c r="EM24" s="376"/>
      <c r="EN24" s="376"/>
      <c r="EO24" s="376"/>
      <c r="EP24" s="376"/>
      <c r="EQ24" s="376"/>
      <c r="ER24" s="376"/>
      <c r="ES24" s="376"/>
      <c r="ET24" s="376"/>
      <c r="EU24" s="376"/>
      <c r="EV24" s="376"/>
      <c r="EW24" s="377"/>
      <c r="EX24" s="363"/>
      <c r="EY24" s="364"/>
      <c r="EZ24" s="364"/>
      <c r="FA24" s="364"/>
      <c r="FB24" s="364"/>
      <c r="FC24" s="364"/>
      <c r="FD24" s="364"/>
      <c r="FE24" s="364"/>
      <c r="FF24" s="364"/>
      <c r="FG24" s="364"/>
      <c r="FH24" s="364"/>
      <c r="FI24" s="364"/>
      <c r="FJ24" s="364"/>
      <c r="FK24" s="364"/>
      <c r="FL24" s="364"/>
      <c r="FM24" s="364"/>
      <c r="FN24" s="364"/>
      <c r="FO24" s="364"/>
      <c r="FP24" s="364"/>
      <c r="FQ24" s="364"/>
      <c r="FR24" s="364"/>
      <c r="FS24" s="364"/>
      <c r="FT24" s="364"/>
      <c r="FU24" s="365"/>
      <c r="FV24" s="363"/>
      <c r="FW24" s="364"/>
      <c r="FX24" s="364"/>
      <c r="FY24" s="364"/>
      <c r="FZ24" s="364"/>
      <c r="GA24" s="364"/>
      <c r="GB24" s="364"/>
      <c r="GC24" s="364"/>
      <c r="GD24" s="364"/>
      <c r="GE24" s="364"/>
      <c r="GF24" s="364"/>
      <c r="GG24" s="364"/>
      <c r="GH24" s="364"/>
      <c r="GI24" s="364"/>
      <c r="GJ24" s="364"/>
      <c r="GK24" s="364"/>
      <c r="GL24" s="365"/>
    </row>
    <row r="25" spans="1:194" ht="18.75" customHeight="1" x14ac:dyDescent="0.25">
      <c r="A25" s="286" t="s">
        <v>60</v>
      </c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286"/>
      <c r="AY25" s="286"/>
      <c r="AZ25" s="286"/>
      <c r="BA25" s="286"/>
      <c r="BB25" s="286"/>
      <c r="BC25" s="288" t="s">
        <v>370</v>
      </c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7" t="s">
        <v>370</v>
      </c>
      <c r="BW25" s="287"/>
      <c r="BX25" s="287"/>
      <c r="BY25" s="287"/>
      <c r="BZ25" s="287"/>
      <c r="CA25" s="287"/>
      <c r="CB25" s="287"/>
      <c r="CC25" s="287"/>
      <c r="CD25" s="287"/>
      <c r="CE25" s="287"/>
      <c r="CF25" s="287"/>
      <c r="CG25" s="287"/>
      <c r="CH25" s="287"/>
      <c r="CI25" s="287"/>
      <c r="CJ25" s="287"/>
      <c r="CK25" s="287"/>
      <c r="CL25" s="287"/>
      <c r="CM25" s="287"/>
      <c r="CN25" s="287"/>
      <c r="CO25" s="287"/>
      <c r="CP25" s="287"/>
      <c r="CQ25" s="287"/>
      <c r="CR25" s="287"/>
      <c r="CS25" s="287"/>
      <c r="CT25" s="287" t="s">
        <v>370</v>
      </c>
      <c r="CU25" s="287"/>
      <c r="CV25" s="287"/>
      <c r="CW25" s="287"/>
      <c r="CX25" s="287"/>
      <c r="CY25" s="287"/>
      <c r="CZ25" s="287"/>
      <c r="DA25" s="287"/>
      <c r="DB25" s="287"/>
      <c r="DC25" s="287"/>
      <c r="DD25" s="287"/>
      <c r="DE25" s="287"/>
      <c r="DF25" s="287"/>
      <c r="DG25" s="287"/>
      <c r="DH25" s="287"/>
      <c r="DI25" s="287"/>
      <c r="DJ25" s="287"/>
      <c r="DK25" s="335" t="s">
        <v>370</v>
      </c>
      <c r="DL25" s="335"/>
      <c r="DM25" s="335"/>
      <c r="DN25" s="335"/>
      <c r="DO25" s="335"/>
      <c r="DP25" s="335"/>
      <c r="DQ25" s="335"/>
      <c r="DR25" s="335"/>
      <c r="DS25" s="335"/>
      <c r="DT25" s="335"/>
      <c r="DU25" s="335"/>
      <c r="DV25" s="335"/>
      <c r="DW25" s="335"/>
      <c r="DX25" s="335"/>
      <c r="DY25" s="335"/>
      <c r="DZ25" s="335"/>
      <c r="EA25" s="335"/>
      <c r="EB25" s="335"/>
      <c r="EC25" s="335"/>
      <c r="ED25" s="310" t="s">
        <v>370</v>
      </c>
      <c r="EE25" s="288"/>
      <c r="EF25" s="288"/>
      <c r="EG25" s="288"/>
      <c r="EH25" s="288"/>
      <c r="EI25" s="288"/>
      <c r="EJ25" s="288"/>
      <c r="EK25" s="288"/>
      <c r="EL25" s="288"/>
      <c r="EM25" s="288"/>
      <c r="EN25" s="288"/>
      <c r="EO25" s="288"/>
      <c r="EP25" s="288"/>
      <c r="EQ25" s="288"/>
      <c r="ER25" s="288"/>
      <c r="ES25" s="288"/>
      <c r="ET25" s="288"/>
      <c r="EU25" s="288"/>
      <c r="EV25" s="288"/>
      <c r="EW25" s="288"/>
      <c r="EX25" s="281">
        <v>0</v>
      </c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>
        <v>0</v>
      </c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</row>
    <row r="26" spans="1:194" ht="18.75" customHeight="1" x14ac:dyDescent="0.25">
      <c r="A26" s="286"/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6"/>
      <c r="AR26" s="286"/>
      <c r="AS26" s="286"/>
      <c r="AT26" s="286"/>
      <c r="AU26" s="286"/>
      <c r="AV26" s="286"/>
      <c r="AW26" s="286"/>
      <c r="AX26" s="286"/>
      <c r="AY26" s="286"/>
      <c r="AZ26" s="286"/>
      <c r="BA26" s="286"/>
      <c r="BB26" s="286"/>
      <c r="BC26" s="288"/>
      <c r="BD26" s="288"/>
      <c r="BE26" s="288"/>
      <c r="BF26" s="288"/>
      <c r="BG26" s="288"/>
      <c r="BH26" s="288"/>
      <c r="BI26" s="288"/>
      <c r="BJ26" s="288"/>
      <c r="BK26" s="288"/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7"/>
      <c r="BW26" s="287"/>
      <c r="BX26" s="287"/>
      <c r="BY26" s="287"/>
      <c r="BZ26" s="287"/>
      <c r="CA26" s="287"/>
      <c r="CB26" s="287"/>
      <c r="CC26" s="287"/>
      <c r="CD26" s="287"/>
      <c r="CE26" s="287"/>
      <c r="CF26" s="287"/>
      <c r="CG26" s="287"/>
      <c r="CH26" s="287"/>
      <c r="CI26" s="287"/>
      <c r="CJ26" s="287"/>
      <c r="CK26" s="287"/>
      <c r="CL26" s="287"/>
      <c r="CM26" s="287"/>
      <c r="CN26" s="287"/>
      <c r="CO26" s="287"/>
      <c r="CP26" s="287"/>
      <c r="CQ26" s="287"/>
      <c r="CR26" s="287"/>
      <c r="CS26" s="287"/>
      <c r="CT26" s="287"/>
      <c r="CU26" s="287"/>
      <c r="CV26" s="287"/>
      <c r="CW26" s="287"/>
      <c r="CX26" s="287"/>
      <c r="CY26" s="287"/>
      <c r="CZ26" s="287"/>
      <c r="DA26" s="287"/>
      <c r="DB26" s="287"/>
      <c r="DC26" s="287"/>
      <c r="DD26" s="287"/>
      <c r="DE26" s="287"/>
      <c r="DF26" s="287"/>
      <c r="DG26" s="287"/>
      <c r="DH26" s="287"/>
      <c r="DI26" s="287"/>
      <c r="DJ26" s="287"/>
      <c r="DK26" s="335"/>
      <c r="DL26" s="335"/>
      <c r="DM26" s="335"/>
      <c r="DN26" s="335"/>
      <c r="DO26" s="335"/>
      <c r="DP26" s="335"/>
      <c r="DQ26" s="335"/>
      <c r="DR26" s="335"/>
      <c r="DS26" s="335"/>
      <c r="DT26" s="335"/>
      <c r="DU26" s="335"/>
      <c r="DV26" s="335"/>
      <c r="DW26" s="335"/>
      <c r="DX26" s="335"/>
      <c r="DY26" s="335"/>
      <c r="DZ26" s="335"/>
      <c r="EA26" s="335"/>
      <c r="EB26" s="335"/>
      <c r="EC26" s="335"/>
      <c r="ED26" s="288"/>
      <c r="EE26" s="288"/>
      <c r="EF26" s="288"/>
      <c r="EG26" s="288"/>
      <c r="EH26" s="288"/>
      <c r="EI26" s="288"/>
      <c r="EJ26" s="288"/>
      <c r="EK26" s="288"/>
      <c r="EL26" s="288"/>
      <c r="EM26" s="288"/>
      <c r="EN26" s="288"/>
      <c r="EO26" s="288"/>
      <c r="EP26" s="288"/>
      <c r="EQ26" s="288"/>
      <c r="ER26" s="288"/>
      <c r="ES26" s="288"/>
      <c r="ET26" s="288"/>
      <c r="EU26" s="288"/>
      <c r="EV26" s="288"/>
      <c r="EW26" s="288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  <c r="GD26" s="281"/>
      <c r="GE26" s="281"/>
      <c r="GF26" s="281"/>
      <c r="GG26" s="281"/>
      <c r="GH26" s="281"/>
      <c r="GI26" s="281"/>
      <c r="GJ26" s="281"/>
      <c r="GK26" s="281"/>
      <c r="GL26" s="281"/>
    </row>
    <row r="27" spans="1:194" ht="30.75" customHeight="1" x14ac:dyDescent="0.25">
      <c r="A27" s="286" t="s">
        <v>61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6"/>
      <c r="AY27" s="286"/>
      <c r="AZ27" s="286"/>
      <c r="BA27" s="286"/>
      <c r="BB27" s="286"/>
      <c r="BC27" s="335" t="s">
        <v>370</v>
      </c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  <c r="BR27" s="335"/>
      <c r="BS27" s="335"/>
      <c r="BT27" s="335"/>
      <c r="BU27" s="335"/>
      <c r="BV27" s="335" t="s">
        <v>370</v>
      </c>
      <c r="BW27" s="335"/>
      <c r="BX27" s="335"/>
      <c r="BY27" s="335"/>
      <c r="BZ27" s="335"/>
      <c r="CA27" s="335"/>
      <c r="CB27" s="335"/>
      <c r="CC27" s="335"/>
      <c r="CD27" s="335"/>
      <c r="CE27" s="335"/>
      <c r="CF27" s="335"/>
      <c r="CG27" s="335"/>
      <c r="CH27" s="335"/>
      <c r="CI27" s="335"/>
      <c r="CJ27" s="335"/>
      <c r="CK27" s="335"/>
      <c r="CL27" s="335"/>
      <c r="CM27" s="335"/>
      <c r="CN27" s="335"/>
      <c r="CO27" s="335"/>
      <c r="CP27" s="335"/>
      <c r="CQ27" s="335"/>
      <c r="CR27" s="335"/>
      <c r="CS27" s="335"/>
      <c r="CT27" s="335" t="s">
        <v>370</v>
      </c>
      <c r="CU27" s="335"/>
      <c r="CV27" s="335"/>
      <c r="CW27" s="335"/>
      <c r="CX27" s="335"/>
      <c r="CY27" s="335"/>
      <c r="CZ27" s="335"/>
      <c r="DA27" s="335"/>
      <c r="DB27" s="335"/>
      <c r="DC27" s="335"/>
      <c r="DD27" s="335"/>
      <c r="DE27" s="335"/>
      <c r="DF27" s="335"/>
      <c r="DG27" s="335"/>
      <c r="DH27" s="335"/>
      <c r="DI27" s="335"/>
      <c r="DJ27" s="335"/>
      <c r="DK27" s="335" t="s">
        <v>370</v>
      </c>
      <c r="DL27" s="335"/>
      <c r="DM27" s="335"/>
      <c r="DN27" s="335"/>
      <c r="DO27" s="335"/>
      <c r="DP27" s="335"/>
      <c r="DQ27" s="335"/>
      <c r="DR27" s="335"/>
      <c r="DS27" s="335"/>
      <c r="DT27" s="335"/>
      <c r="DU27" s="335"/>
      <c r="DV27" s="335"/>
      <c r="DW27" s="335"/>
      <c r="DX27" s="335"/>
      <c r="DY27" s="335"/>
      <c r="DZ27" s="335"/>
      <c r="EA27" s="335"/>
      <c r="EB27" s="335"/>
      <c r="EC27" s="335"/>
      <c r="ED27" s="395" t="s">
        <v>370</v>
      </c>
      <c r="EE27" s="288"/>
      <c r="EF27" s="288"/>
      <c r="EG27" s="288"/>
      <c r="EH27" s="288"/>
      <c r="EI27" s="288"/>
      <c r="EJ27" s="288"/>
      <c r="EK27" s="288"/>
      <c r="EL27" s="288"/>
      <c r="EM27" s="288"/>
      <c r="EN27" s="288"/>
      <c r="EO27" s="288"/>
      <c r="EP27" s="288"/>
      <c r="EQ27" s="288"/>
      <c r="ER27" s="288"/>
      <c r="ES27" s="288"/>
      <c r="ET27" s="288"/>
      <c r="EU27" s="288"/>
      <c r="EV27" s="288"/>
      <c r="EW27" s="288"/>
      <c r="EX27" s="281">
        <v>0</v>
      </c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>
        <v>0</v>
      </c>
      <c r="FW27" s="281"/>
      <c r="FX27" s="281"/>
      <c r="FY27" s="281"/>
      <c r="FZ27" s="281"/>
      <c r="GA27" s="281"/>
      <c r="GB27" s="281"/>
      <c r="GC27" s="281"/>
      <c r="GD27" s="281"/>
      <c r="GE27" s="281"/>
      <c r="GF27" s="281"/>
      <c r="GG27" s="281"/>
      <c r="GH27" s="281"/>
      <c r="GI27" s="281"/>
      <c r="GJ27" s="281"/>
      <c r="GK27" s="281"/>
      <c r="GL27" s="281"/>
    </row>
    <row r="28" spans="1:194" ht="46.5" customHeight="1" x14ac:dyDescent="0.25">
      <c r="A28" s="390" t="s">
        <v>188</v>
      </c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1"/>
      <c r="X28" s="391"/>
      <c r="Y28" s="391"/>
      <c r="Z28" s="391"/>
      <c r="AA28" s="391"/>
      <c r="AB28" s="391"/>
      <c r="AC28" s="391"/>
      <c r="AD28" s="391"/>
      <c r="AE28" s="391"/>
      <c r="AF28" s="391"/>
      <c r="AG28" s="391"/>
      <c r="AH28" s="391"/>
      <c r="AI28" s="391"/>
      <c r="AJ28" s="391"/>
      <c r="AK28" s="391"/>
      <c r="AL28" s="391"/>
      <c r="AM28" s="391"/>
      <c r="AN28" s="391"/>
      <c r="AO28" s="391"/>
      <c r="AP28" s="391"/>
      <c r="AQ28" s="391"/>
      <c r="AR28" s="391"/>
      <c r="AS28" s="391"/>
      <c r="AT28" s="391"/>
      <c r="AU28" s="391"/>
      <c r="AV28" s="391"/>
      <c r="AW28" s="391"/>
      <c r="AX28" s="391"/>
      <c r="AY28" s="391"/>
      <c r="AZ28" s="391"/>
      <c r="BA28" s="391"/>
      <c r="BB28" s="391"/>
      <c r="BC28" s="392">
        <f>BC19</f>
        <v>2411.3615799999998</v>
      </c>
      <c r="BD28" s="392"/>
      <c r="BE28" s="392"/>
      <c r="BF28" s="392"/>
      <c r="BG28" s="392"/>
      <c r="BH28" s="392"/>
      <c r="BI28" s="392"/>
      <c r="BJ28" s="392"/>
      <c r="BK28" s="392"/>
      <c r="BL28" s="392"/>
      <c r="BM28" s="392"/>
      <c r="BN28" s="392"/>
      <c r="BO28" s="392"/>
      <c r="BP28" s="392"/>
      <c r="BQ28" s="392"/>
      <c r="BR28" s="392"/>
      <c r="BS28" s="392"/>
      <c r="BT28" s="392"/>
      <c r="BU28" s="392"/>
      <c r="BV28" s="392">
        <f>BV19</f>
        <v>98.59199999999646</v>
      </c>
      <c r="BW28" s="392"/>
      <c r="BX28" s="392"/>
      <c r="BY28" s="392"/>
      <c r="BZ28" s="392"/>
      <c r="CA28" s="392"/>
      <c r="CB28" s="392"/>
      <c r="CC28" s="392"/>
      <c r="CD28" s="392"/>
      <c r="CE28" s="392"/>
      <c r="CF28" s="392"/>
      <c r="CG28" s="392"/>
      <c r="CH28" s="392"/>
      <c r="CI28" s="392"/>
      <c r="CJ28" s="392"/>
      <c r="CK28" s="392"/>
      <c r="CL28" s="392"/>
      <c r="CM28" s="392"/>
      <c r="CN28" s="392"/>
      <c r="CO28" s="392"/>
      <c r="CP28" s="392"/>
      <c r="CQ28" s="392"/>
      <c r="CR28" s="392"/>
      <c r="CS28" s="392"/>
      <c r="CT28" s="392">
        <f>CT19</f>
        <v>554.59364266798002</v>
      </c>
      <c r="CU28" s="392"/>
      <c r="CV28" s="392"/>
      <c r="CW28" s="392"/>
      <c r="CX28" s="392"/>
      <c r="CY28" s="392"/>
      <c r="CZ28" s="392"/>
      <c r="DA28" s="392"/>
      <c r="DB28" s="392"/>
      <c r="DC28" s="392"/>
      <c r="DD28" s="392"/>
      <c r="DE28" s="392"/>
      <c r="DF28" s="392"/>
      <c r="DG28" s="392"/>
      <c r="DH28" s="392"/>
      <c r="DI28" s="392"/>
      <c r="DJ28" s="392"/>
      <c r="DK28" s="393">
        <f t="shared" ref="DK28:DK29" si="2">BC28/CT28</f>
        <v>4.347979122875766</v>
      </c>
      <c r="DL28" s="393"/>
      <c r="DM28" s="393"/>
      <c r="DN28" s="393"/>
      <c r="DO28" s="393"/>
      <c r="DP28" s="393"/>
      <c r="DQ28" s="393"/>
      <c r="DR28" s="393"/>
      <c r="DS28" s="393"/>
      <c r="DT28" s="393"/>
      <c r="DU28" s="393"/>
      <c r="DV28" s="393"/>
      <c r="DW28" s="393"/>
      <c r="DX28" s="393"/>
      <c r="DY28" s="393"/>
      <c r="DZ28" s="393"/>
      <c r="EA28" s="393"/>
      <c r="EB28" s="393"/>
      <c r="EC28" s="393"/>
      <c r="ED28" s="394">
        <f>ED19</f>
        <v>46631</v>
      </c>
      <c r="EE28" s="394"/>
      <c r="EF28" s="394"/>
      <c r="EG28" s="394"/>
      <c r="EH28" s="394"/>
      <c r="EI28" s="394"/>
      <c r="EJ28" s="394"/>
      <c r="EK28" s="394"/>
      <c r="EL28" s="394"/>
      <c r="EM28" s="394"/>
      <c r="EN28" s="394"/>
      <c r="EO28" s="394"/>
      <c r="EP28" s="394"/>
      <c r="EQ28" s="394"/>
      <c r="ER28" s="394"/>
      <c r="ES28" s="394"/>
      <c r="ET28" s="394"/>
      <c r="EU28" s="394"/>
      <c r="EV28" s="394"/>
      <c r="EW28" s="394"/>
      <c r="EX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</row>
    <row r="29" spans="1:194" ht="18.75" x14ac:dyDescent="0.25">
      <c r="A29" s="194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6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7" t="e">
        <f t="shared" si="2"/>
        <v>#DIV/0!</v>
      </c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8"/>
      <c r="EE29" s="198"/>
      <c r="EF29" s="198"/>
      <c r="EG29" s="198"/>
      <c r="EH29" s="198"/>
      <c r="EI29" s="198"/>
      <c r="EJ29" s="198"/>
      <c r="EK29" s="198"/>
      <c r="EL29" s="198"/>
      <c r="EM29" s="198"/>
      <c r="EN29" s="198"/>
      <c r="EO29" s="198"/>
      <c r="EP29" s="198"/>
      <c r="EQ29" s="198"/>
      <c r="ER29" s="198"/>
      <c r="ES29" s="198"/>
      <c r="ET29" s="198"/>
      <c r="EU29" s="198"/>
      <c r="EV29" s="198"/>
      <c r="EW29" s="198"/>
      <c r="EX29" s="199"/>
      <c r="EY29" s="200"/>
      <c r="EZ29" s="200"/>
      <c r="FA29" s="200"/>
      <c r="FB29" s="200"/>
      <c r="FC29" s="200"/>
      <c r="FD29" s="200"/>
      <c r="FE29" s="200"/>
      <c r="FF29" s="200"/>
      <c r="FG29" s="200"/>
      <c r="FH29" s="200"/>
      <c r="FI29" s="200"/>
      <c r="FJ29" s="200"/>
      <c r="FK29" s="200"/>
      <c r="FL29" s="200"/>
      <c r="FM29" s="200"/>
      <c r="FN29" s="200"/>
      <c r="FO29" s="200"/>
      <c r="FP29" s="200"/>
      <c r="FQ29" s="200"/>
      <c r="FR29" s="200"/>
      <c r="FS29" s="200"/>
      <c r="FT29" s="200"/>
      <c r="FU29" s="200"/>
      <c r="FV29" s="200"/>
      <c r="FW29" s="200"/>
      <c r="FX29" s="200"/>
      <c r="FY29" s="200"/>
      <c r="FZ29" s="199"/>
      <c r="GA29" s="199"/>
      <c r="GB29" s="199"/>
      <c r="GC29" s="199"/>
      <c r="GD29" s="199"/>
      <c r="GE29" s="199"/>
      <c r="GF29" s="199"/>
      <c r="GG29" s="199"/>
      <c r="GH29" s="199"/>
      <c r="GI29" s="199"/>
      <c r="GJ29" s="199"/>
      <c r="GK29" s="199"/>
      <c r="GL29" s="199"/>
    </row>
    <row r="30" spans="1:194" ht="18.75" x14ac:dyDescent="0.25">
      <c r="A30" s="194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6"/>
      <c r="BT30" s="196"/>
      <c r="BU30" s="196"/>
      <c r="BV30" s="196"/>
      <c r="BW30" s="196"/>
      <c r="BX30" s="196"/>
      <c r="BY30" s="196"/>
      <c r="BZ30" s="196"/>
      <c r="CA30" s="196"/>
      <c r="CB30" s="196"/>
      <c r="CC30" s="196"/>
      <c r="CD30" s="196"/>
      <c r="CE30" s="196"/>
      <c r="CF30" s="196"/>
      <c r="CG30" s="196"/>
      <c r="CH30" s="196"/>
      <c r="CI30" s="196"/>
      <c r="CJ30" s="196"/>
      <c r="CK30" s="196"/>
      <c r="CL30" s="196"/>
      <c r="CM30" s="196"/>
      <c r="CN30" s="196"/>
      <c r="CO30" s="196"/>
      <c r="CP30" s="196"/>
      <c r="CQ30" s="196"/>
      <c r="CR30" s="196"/>
      <c r="CS30" s="196"/>
      <c r="CT30" s="196"/>
      <c r="CU30" s="196"/>
      <c r="CV30" s="196"/>
      <c r="CW30" s="196"/>
      <c r="CX30" s="196"/>
      <c r="CY30" s="196"/>
      <c r="CZ30" s="196"/>
      <c r="DA30" s="196"/>
      <c r="DB30" s="196"/>
      <c r="DC30" s="196"/>
      <c r="DD30" s="196"/>
      <c r="DE30" s="196"/>
      <c r="DF30" s="196"/>
      <c r="DG30" s="196"/>
      <c r="DH30" s="196"/>
      <c r="DI30" s="196"/>
      <c r="DJ30" s="196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7"/>
      <c r="DY30" s="197"/>
      <c r="DZ30" s="197"/>
      <c r="EA30" s="197"/>
      <c r="EB30" s="197"/>
      <c r="EC30" s="197"/>
      <c r="ED30" s="198"/>
      <c r="EE30" s="198"/>
      <c r="EF30" s="198"/>
      <c r="EG30" s="198"/>
      <c r="EH30" s="198"/>
      <c r="EI30" s="198"/>
      <c r="EJ30" s="198"/>
      <c r="EK30" s="198"/>
      <c r="EL30" s="198"/>
      <c r="EM30" s="198"/>
      <c r="EN30" s="198"/>
      <c r="EO30" s="198"/>
      <c r="EP30" s="198"/>
      <c r="EQ30" s="198"/>
      <c r="ER30" s="198"/>
      <c r="ES30" s="198"/>
      <c r="ET30" s="198"/>
      <c r="EU30" s="198"/>
      <c r="EV30" s="198"/>
      <c r="EW30" s="198"/>
      <c r="EX30" s="199"/>
      <c r="EY30" s="200"/>
      <c r="EZ30" s="200"/>
      <c r="FA30" s="200"/>
      <c r="FB30" s="200"/>
      <c r="FC30" s="200"/>
      <c r="FD30" s="200"/>
      <c r="FE30" s="200"/>
      <c r="FF30" s="200"/>
      <c r="FG30" s="200"/>
      <c r="FH30" s="200"/>
      <c r="FI30" s="200"/>
      <c r="FJ30" s="200"/>
      <c r="FK30" s="200"/>
      <c r="FL30" s="200"/>
      <c r="FM30" s="200"/>
      <c r="FN30" s="200"/>
      <c r="FO30" s="200"/>
      <c r="FP30" s="200"/>
      <c r="FQ30" s="200"/>
      <c r="FR30" s="200"/>
      <c r="FS30" s="200"/>
      <c r="FT30" s="200"/>
      <c r="FU30" s="200"/>
      <c r="FV30" s="200"/>
      <c r="FW30" s="200"/>
      <c r="FX30" s="200"/>
      <c r="FY30" s="200"/>
      <c r="FZ30" s="199"/>
      <c r="GA30" s="199"/>
      <c r="GB30" s="199"/>
      <c r="GC30" s="199"/>
      <c r="GD30" s="199"/>
      <c r="GE30" s="199"/>
      <c r="GF30" s="199"/>
      <c r="GG30" s="199"/>
      <c r="GH30" s="199"/>
      <c r="GI30" s="199"/>
      <c r="GJ30" s="199"/>
      <c r="GK30" s="199"/>
      <c r="GL30" s="199"/>
    </row>
    <row r="31" spans="1:194" ht="18.75" x14ac:dyDescent="0.25">
      <c r="A31" s="194"/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196"/>
      <c r="CW31" s="196"/>
      <c r="CX31" s="196"/>
      <c r="CY31" s="196"/>
      <c r="CZ31" s="196"/>
      <c r="DA31" s="196"/>
      <c r="DB31" s="196"/>
      <c r="DC31" s="196"/>
      <c r="DD31" s="196"/>
      <c r="DE31" s="196"/>
      <c r="DF31" s="196"/>
      <c r="DG31" s="196"/>
      <c r="DH31" s="196"/>
      <c r="DI31" s="196"/>
      <c r="DJ31" s="196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7"/>
      <c r="DY31" s="197"/>
      <c r="DZ31" s="197"/>
      <c r="EA31" s="197"/>
      <c r="EB31" s="197"/>
      <c r="EC31" s="197"/>
      <c r="ED31" s="198"/>
      <c r="EE31" s="198"/>
      <c r="EF31" s="198"/>
      <c r="EG31" s="198"/>
      <c r="EH31" s="198"/>
      <c r="EI31" s="198"/>
      <c r="EJ31" s="198"/>
      <c r="EK31" s="198"/>
      <c r="EL31" s="198"/>
      <c r="EM31" s="198"/>
      <c r="EN31" s="198"/>
      <c r="EO31" s="198"/>
      <c r="EP31" s="198"/>
      <c r="EQ31" s="198"/>
      <c r="ER31" s="198"/>
      <c r="ES31" s="198"/>
      <c r="ET31" s="198"/>
      <c r="EU31" s="198"/>
      <c r="EV31" s="198"/>
      <c r="EW31" s="198"/>
      <c r="EX31" s="199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0"/>
      <c r="FO31" s="200"/>
      <c r="FP31" s="200"/>
      <c r="FQ31" s="200"/>
      <c r="FR31" s="200"/>
      <c r="FS31" s="200"/>
      <c r="FT31" s="200"/>
      <c r="FU31" s="200"/>
      <c r="FV31" s="200"/>
      <c r="FW31" s="200"/>
      <c r="FX31" s="200"/>
      <c r="FY31" s="200"/>
      <c r="FZ31" s="199"/>
      <c r="GA31" s="199"/>
      <c r="GB31" s="199"/>
      <c r="GC31" s="199"/>
      <c r="GD31" s="199"/>
      <c r="GE31" s="199"/>
      <c r="GF31" s="199"/>
      <c r="GG31" s="199"/>
      <c r="GH31" s="199"/>
      <c r="GI31" s="199"/>
      <c r="GJ31" s="199"/>
      <c r="GK31" s="199"/>
      <c r="GL31" s="199"/>
    </row>
    <row r="32" spans="1:194" ht="37.5" customHeight="1" x14ac:dyDescent="0.25">
      <c r="A32" s="88"/>
      <c r="B32" s="387" t="s">
        <v>366</v>
      </c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  <c r="S32" s="387"/>
      <c r="T32" s="387"/>
      <c r="U32" s="387"/>
      <c r="V32" s="387"/>
      <c r="W32" s="387"/>
      <c r="X32" s="387"/>
      <c r="Y32" s="387"/>
      <c r="Z32" s="387"/>
      <c r="AA32" s="387"/>
      <c r="AB32" s="387"/>
      <c r="AC32" s="387"/>
      <c r="AD32" s="387"/>
      <c r="AE32" s="387"/>
      <c r="AF32" s="387"/>
      <c r="AG32" s="387"/>
      <c r="AH32" s="387"/>
      <c r="AI32" s="387"/>
      <c r="AJ32" s="387"/>
      <c r="AK32" s="387"/>
      <c r="AL32" s="387"/>
      <c r="AM32" s="387"/>
      <c r="AN32" s="387"/>
      <c r="AO32" s="387"/>
      <c r="AP32" s="387"/>
      <c r="AQ32" s="387"/>
      <c r="AR32" s="387"/>
      <c r="AS32" s="387"/>
      <c r="AT32" s="387"/>
      <c r="AU32" s="387"/>
      <c r="AV32" s="387"/>
      <c r="AW32" s="387"/>
      <c r="AX32" s="387"/>
      <c r="AY32" s="387"/>
      <c r="AZ32" s="387"/>
      <c r="BA32" s="387"/>
      <c r="BB32" s="387"/>
      <c r="BC32" s="387"/>
      <c r="BD32" s="387"/>
      <c r="BE32" s="387"/>
      <c r="BF32" s="387"/>
      <c r="BG32" s="387"/>
      <c r="BH32" s="387"/>
      <c r="BI32" s="387"/>
      <c r="BJ32" s="387"/>
      <c r="BK32" s="387"/>
      <c r="BL32" s="387"/>
      <c r="BM32" s="387"/>
      <c r="BN32" s="387"/>
      <c r="BO32" s="387"/>
      <c r="BP32" s="387"/>
      <c r="BQ32" s="387"/>
      <c r="BR32" s="387"/>
      <c r="BS32" s="387"/>
      <c r="BT32" s="387"/>
      <c r="BU32" s="387"/>
      <c r="BV32" s="387"/>
      <c r="BW32" s="387"/>
      <c r="BX32" s="387"/>
      <c r="BY32" s="387"/>
      <c r="BZ32" s="387"/>
      <c r="CA32" s="199"/>
      <c r="CB32" s="199"/>
      <c r="CC32" s="199"/>
      <c r="CD32" s="199"/>
      <c r="CE32" s="199"/>
      <c r="CF32" s="199"/>
      <c r="CG32" s="199"/>
      <c r="CH32" s="199"/>
      <c r="CI32" s="199"/>
      <c r="CJ32" s="199"/>
      <c r="CK32" s="199"/>
      <c r="CL32" s="199"/>
      <c r="CM32" s="199"/>
      <c r="CN32" s="199"/>
      <c r="CO32" s="199"/>
      <c r="CP32" s="199"/>
      <c r="CQ32" s="199"/>
      <c r="CR32" s="199"/>
      <c r="CS32" s="199"/>
      <c r="CT32" s="199"/>
      <c r="CU32" s="199"/>
      <c r="CV32" s="199"/>
      <c r="CW32" s="199"/>
      <c r="CX32" s="199"/>
      <c r="CY32" s="199"/>
      <c r="CZ32" s="199"/>
      <c r="DA32" s="199"/>
      <c r="DB32" s="199"/>
      <c r="DC32" s="199"/>
      <c r="DD32" s="199"/>
      <c r="DE32" s="199"/>
      <c r="DF32" s="199"/>
      <c r="DG32" s="199"/>
      <c r="DH32" s="199"/>
      <c r="DI32" s="199"/>
      <c r="DJ32" s="199"/>
      <c r="DK32" s="199"/>
      <c r="DL32" s="199"/>
      <c r="DM32" s="199"/>
      <c r="DN32" s="199"/>
      <c r="DO32" s="199"/>
      <c r="DP32" s="199"/>
      <c r="DQ32" s="199"/>
      <c r="DR32" s="199"/>
      <c r="DS32" s="199"/>
      <c r="DT32" s="199"/>
      <c r="DU32" s="199"/>
      <c r="DV32" s="199"/>
      <c r="DW32" s="199"/>
      <c r="DX32" s="388" t="str">
        <f>'П2.3.(2026)'!DN32</f>
        <v>Е.М. Зотова</v>
      </c>
      <c r="DY32" s="389"/>
      <c r="DZ32" s="389"/>
      <c r="EA32" s="389"/>
      <c r="EB32" s="389"/>
      <c r="EC32" s="389"/>
      <c r="ED32" s="389"/>
      <c r="EE32" s="389"/>
      <c r="EF32" s="389"/>
      <c r="EG32" s="389"/>
      <c r="EH32" s="389"/>
      <c r="EI32" s="389"/>
      <c r="EJ32" s="389"/>
      <c r="EK32" s="389"/>
      <c r="EL32" s="389"/>
      <c r="EM32" s="389"/>
      <c r="EN32" s="389"/>
      <c r="EO32" s="389"/>
      <c r="EP32" s="389"/>
      <c r="EQ32" s="389"/>
      <c r="ER32" s="389"/>
      <c r="ES32" s="389"/>
      <c r="ET32" s="389"/>
      <c r="EU32" s="389"/>
      <c r="EV32" s="389"/>
      <c r="EW32" s="389"/>
      <c r="EX32" s="389"/>
      <c r="EY32" s="389"/>
      <c r="EZ32" s="389"/>
      <c r="FA32" s="389"/>
      <c r="FB32" s="389"/>
      <c r="FC32" s="389"/>
      <c r="FD32" s="389"/>
      <c r="FE32" s="389"/>
      <c r="FF32" s="389"/>
      <c r="FG32" s="389"/>
      <c r="FH32" s="389"/>
      <c r="FI32" s="389"/>
      <c r="FJ32" s="389"/>
      <c r="FK32" s="389"/>
      <c r="FL32" s="389"/>
      <c r="FM32" s="389"/>
      <c r="FN32" s="389"/>
      <c r="FO32" s="389"/>
      <c r="FP32" s="389"/>
      <c r="FQ32" s="389"/>
      <c r="FR32" s="389"/>
      <c r="FS32" s="389"/>
      <c r="FT32" s="389"/>
      <c r="FU32" s="389"/>
      <c r="FV32" s="389"/>
      <c r="FW32" s="389"/>
      <c r="FX32" s="389"/>
      <c r="FY32" s="389"/>
      <c r="FZ32" s="389"/>
      <c r="GA32" s="389"/>
      <c r="GB32" s="389"/>
      <c r="GC32" s="389"/>
      <c r="GD32" s="389"/>
      <c r="GE32" s="389"/>
      <c r="GF32" s="389"/>
      <c r="GG32" s="389"/>
      <c r="GH32" s="389"/>
      <c r="GI32" s="389"/>
      <c r="GJ32" s="389"/>
      <c r="GK32" s="389"/>
      <c r="GL32" s="389"/>
    </row>
    <row r="33" spans="1:194" ht="15.75" customHeight="1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</row>
    <row r="34" spans="1:194" ht="15.75" customHeight="1" x14ac:dyDescent="0.25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336" t="e">
        <f>BC27-'план ипр 2025-2029гг'!Z36*1000</f>
        <v>#VALUE!</v>
      </c>
      <c r="BH34" s="336"/>
      <c r="BI34" s="336"/>
      <c r="BJ34" s="336"/>
      <c r="BK34" s="336"/>
      <c r="BL34" s="336"/>
      <c r="BM34" s="336"/>
      <c r="BN34" s="336"/>
      <c r="BO34" s="336"/>
      <c r="BP34" s="336"/>
      <c r="BQ34" s="336"/>
      <c r="BR34" s="336"/>
      <c r="BS34" s="336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</row>
    <row r="35" spans="1:194" ht="15.75" customHeight="1" x14ac:dyDescent="0.25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</row>
    <row r="36" spans="1:194" ht="18.75" customHeight="1" x14ac:dyDescent="0.25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5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</row>
    <row r="37" spans="1:194" ht="18.75" customHeight="1" x14ac:dyDescent="0.25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</row>
    <row r="38" spans="1:194" ht="18.75" customHeight="1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</row>
    <row r="39" spans="1:194" ht="15.75" customHeight="1" x14ac:dyDescent="0.25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</row>
    <row r="40" spans="1:194" ht="15.75" customHeight="1" x14ac:dyDescent="0.3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</row>
    <row r="41" spans="1:194" ht="15.75" customHeight="1" x14ac:dyDescent="0.3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7"/>
      <c r="GD41" s="7"/>
      <c r="GE41" s="7"/>
      <c r="GF41" s="7"/>
      <c r="GG41" s="7"/>
      <c r="GH41" s="7"/>
      <c r="GI41" s="7"/>
      <c r="GJ41" s="7"/>
      <c r="GK41" s="7"/>
      <c r="GL41" s="7"/>
    </row>
    <row r="42" spans="1:194" ht="18.75" x14ac:dyDescent="0.3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7"/>
      <c r="GD42" s="7"/>
      <c r="GE42" s="7"/>
      <c r="GF42" s="7"/>
      <c r="GG42" s="7"/>
      <c r="GH42" s="7"/>
      <c r="GI42" s="7"/>
      <c r="GJ42" s="7"/>
      <c r="GK42" s="7"/>
      <c r="GL42" s="7"/>
    </row>
    <row r="43" spans="1:194" x14ac:dyDescent="0.25">
      <c r="A43" s="9"/>
      <c r="B43" s="9"/>
      <c r="C43" s="9"/>
      <c r="D43" s="9"/>
      <c r="E43" s="9"/>
      <c r="F43" s="9"/>
    </row>
    <row r="44" spans="1:194" x14ac:dyDescent="0.25">
      <c r="A44" s="9"/>
      <c r="B44" s="9"/>
      <c r="C44" s="9"/>
      <c r="D44" s="9"/>
      <c r="E44" s="9"/>
      <c r="F44" s="9"/>
    </row>
    <row r="45" spans="1:194" x14ac:dyDescent="0.25">
      <c r="A45" s="9"/>
      <c r="B45" s="9"/>
      <c r="C45" s="9"/>
      <c r="D45" s="9"/>
      <c r="E45" s="9"/>
      <c r="F45" s="9"/>
    </row>
    <row r="46" spans="1:194" x14ac:dyDescent="0.25">
      <c r="A46" s="9"/>
      <c r="B46" s="9"/>
      <c r="C46" s="9"/>
      <c r="D46" s="9"/>
      <c r="E46" s="9"/>
      <c r="F46" s="9"/>
    </row>
    <row r="48" spans="1:194" ht="18.75" x14ac:dyDescent="0.25"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</row>
    <row r="49" spans="1:175" x14ac:dyDescent="0.25"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</row>
    <row r="50" spans="1:175" x14ac:dyDescent="0.25"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</row>
    <row r="51" spans="1:175" x14ac:dyDescent="0.25"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</row>
    <row r="57" spans="1:175" ht="15.75" customHeight="1" x14ac:dyDescent="0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</row>
    <row r="58" spans="1:175" x14ac:dyDescent="0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</row>
    <row r="59" spans="1:175" ht="15.75" customHeight="1" x14ac:dyDescent="0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</row>
    <row r="60" spans="1:175" x14ac:dyDescent="0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</row>
    <row r="61" spans="1:175" x14ac:dyDescent="0.2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</row>
    <row r="62" spans="1:175" x14ac:dyDescent="0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</row>
    <row r="63" spans="1:175" x14ac:dyDescent="0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</row>
    <row r="64" spans="1:175" x14ac:dyDescent="0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6"/>
      <c r="DM64" s="86"/>
      <c r="DN64" s="86"/>
      <c r="DO64" s="86"/>
      <c r="DP64" s="86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</row>
    <row r="65" spans="1:175" x14ac:dyDescent="0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6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</row>
    <row r="66" spans="1:175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</row>
    <row r="67" spans="1:175" ht="15.75" customHeigh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</row>
    <row r="68" spans="1:175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</row>
    <row r="69" spans="1:17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</row>
    <row r="70" spans="1:17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</row>
    <row r="71" spans="1:17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</row>
    <row r="72" spans="1:17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</row>
    <row r="73" spans="1:17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</row>
    <row r="74" spans="1:17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</row>
    <row r="75" spans="1:175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</row>
    <row r="76" spans="1:175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</row>
    <row r="77" spans="1:175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</row>
    <row r="78" spans="1:175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</row>
    <row r="79" spans="1:175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</row>
    <row r="80" spans="1:17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</row>
    <row r="81" spans="1:175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</row>
    <row r="82" spans="1:175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</row>
    <row r="83" spans="1:175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</row>
    <row r="84" spans="1:175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</row>
    <row r="85" spans="1:175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</row>
    <row r="86" spans="1:175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</row>
    <row r="87" spans="1:175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</row>
    <row r="88" spans="1:175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</row>
    <row r="89" spans="1:175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</row>
    <row r="90" spans="1:175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</row>
    <row r="91" spans="1:17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</row>
    <row r="92" spans="1:175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</row>
    <row r="93" spans="1:175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</row>
    <row r="94" spans="1:175" ht="15.75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</row>
    <row r="95" spans="1:175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</row>
    <row r="96" spans="1:175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</row>
    <row r="97" spans="1:120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</row>
    <row r="98" spans="1:120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</row>
    <row r="99" spans="1:120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</row>
    <row r="100" spans="1:120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</row>
    <row r="101" spans="1:120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</row>
    <row r="102" spans="1:120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</row>
    <row r="103" spans="1:120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</row>
    <row r="104" spans="1:120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</row>
    <row r="105" spans="1:120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</row>
    <row r="106" spans="1:120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</row>
    <row r="107" spans="1:120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</row>
    <row r="108" spans="1:120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</row>
    <row r="109" spans="1:120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</row>
    <row r="110" spans="1:120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</row>
    <row r="111" spans="1:120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</row>
    <row r="112" spans="1:120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</row>
    <row r="113" spans="1:120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</row>
    <row r="114" spans="1:120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</row>
    <row r="115" spans="1:120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</row>
    <row r="116" spans="1:120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</row>
    <row r="117" spans="1:120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</row>
    <row r="118" spans="1:120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</row>
    <row r="119" spans="1:120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</row>
    <row r="120" spans="1:120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</row>
    <row r="121" spans="1:120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</row>
    <row r="122" spans="1:120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</row>
    <row r="123" spans="1:120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</row>
    <row r="124" spans="1:120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</row>
    <row r="125" spans="1:120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</row>
    <row r="126" spans="1:120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</row>
    <row r="127" spans="1:120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</row>
    <row r="128" spans="1:120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</row>
    <row r="129" spans="1:120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</row>
    <row r="130" spans="1:120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</row>
    <row r="131" spans="1:120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</row>
    <row r="132" spans="1:120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</row>
    <row r="133" spans="1:120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</row>
    <row r="134" spans="1:120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</row>
    <row r="135" spans="1:120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</row>
    <row r="136" spans="1:120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</row>
    <row r="137" spans="1:120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</row>
    <row r="138" spans="1:120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</row>
    <row r="139" spans="1:120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</row>
    <row r="140" spans="1:120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</row>
    <row r="141" spans="1:120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</row>
    <row r="142" spans="1:120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</row>
    <row r="143" spans="1:120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</row>
    <row r="144" spans="1:120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</row>
    <row r="145" spans="1:120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</row>
    <row r="146" spans="1:120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</row>
    <row r="147" spans="1:120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</row>
    <row r="148" spans="1:120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</row>
    <row r="149" spans="1:120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</row>
    <row r="150" spans="1:120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</row>
    <row r="151" spans="1:120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</row>
    <row r="152" spans="1:120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</row>
    <row r="153" spans="1:120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</row>
    <row r="156" spans="1:120" x14ac:dyDescent="0.25">
      <c r="AR156" s="20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</row>
    <row r="158" spans="1:120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</row>
    <row r="159" spans="1:120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R159" s="20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</row>
    <row r="162" spans="39:128" x14ac:dyDescent="0.25"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R162" s="20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</row>
    <row r="165" spans="39:128" x14ac:dyDescent="0.25">
      <c r="AM165" s="21"/>
      <c r="AN165" s="21"/>
      <c r="AO165" s="21"/>
      <c r="AP165" s="21"/>
      <c r="AQ165" s="21"/>
      <c r="AR165" s="21"/>
      <c r="AS165" s="21"/>
      <c r="AT165" s="21"/>
    </row>
  </sheetData>
  <mergeCells count="97">
    <mergeCell ref="BG34:BS34"/>
    <mergeCell ref="EX27:FU27"/>
    <mergeCell ref="FV27:GL27"/>
    <mergeCell ref="A28:BB28"/>
    <mergeCell ref="BC28:BU28"/>
    <mergeCell ref="BV28:CS28"/>
    <mergeCell ref="CT28:DJ28"/>
    <mergeCell ref="DK28:EC28"/>
    <mergeCell ref="ED28:EW28"/>
    <mergeCell ref="A27:BB27"/>
    <mergeCell ref="BC27:BU27"/>
    <mergeCell ref="BV27:CS27"/>
    <mergeCell ref="CT27:DJ27"/>
    <mergeCell ref="DK27:EC27"/>
    <mergeCell ref="ED27:EW27"/>
    <mergeCell ref="A21:BB21"/>
    <mergeCell ref="A22:BB22"/>
    <mergeCell ref="BC22:BU22"/>
    <mergeCell ref="B32:BZ32"/>
    <mergeCell ref="DX32:GL32"/>
    <mergeCell ref="EX25:FU26"/>
    <mergeCell ref="FV25:GL26"/>
    <mergeCell ref="BV22:CS22"/>
    <mergeCell ref="CT22:DJ22"/>
    <mergeCell ref="DK22:EC22"/>
    <mergeCell ref="ED22:EW22"/>
    <mergeCell ref="BC21:BU21"/>
    <mergeCell ref="BV21:CS21"/>
    <mergeCell ref="CT21:DJ21"/>
    <mergeCell ref="DK21:EC21"/>
    <mergeCell ref="ED21:EW21"/>
    <mergeCell ref="ED25:EW26"/>
    <mergeCell ref="EX23:FU24"/>
    <mergeCell ref="FV23:GL24"/>
    <mergeCell ref="A23:BB24"/>
    <mergeCell ref="BC23:BU24"/>
    <mergeCell ref="BV23:CS24"/>
    <mergeCell ref="CT23:DJ24"/>
    <mergeCell ref="DK23:EC24"/>
    <mergeCell ref="ED23:EW24"/>
    <mergeCell ref="A25:BB26"/>
    <mergeCell ref="BC25:BU26"/>
    <mergeCell ref="BV25:CS26"/>
    <mergeCell ref="CT25:DJ26"/>
    <mergeCell ref="DK25:EC26"/>
    <mergeCell ref="EX17:FU18"/>
    <mergeCell ref="FV17:GL18"/>
    <mergeCell ref="A19:BB20"/>
    <mergeCell ref="BC19:BU20"/>
    <mergeCell ref="BV19:CS20"/>
    <mergeCell ref="CT19:DJ20"/>
    <mergeCell ref="DK19:EC20"/>
    <mergeCell ref="ED19:EW20"/>
    <mergeCell ref="EX19:FU20"/>
    <mergeCell ref="FV19:GL20"/>
    <mergeCell ref="A17:BB18"/>
    <mergeCell ref="BC17:BU18"/>
    <mergeCell ref="BV17:CS18"/>
    <mergeCell ref="CT17:DJ18"/>
    <mergeCell ref="DK17:EC18"/>
    <mergeCell ref="ED17:EW18"/>
    <mergeCell ref="ED15:EW16"/>
    <mergeCell ref="EX15:FU16"/>
    <mergeCell ref="FV15:GL16"/>
    <mergeCell ref="A13:BB14"/>
    <mergeCell ref="BC13:BU14"/>
    <mergeCell ref="BV13:CS14"/>
    <mergeCell ref="CT13:DJ14"/>
    <mergeCell ref="DK13:EC14"/>
    <mergeCell ref="ED13:EW14"/>
    <mergeCell ref="A15:BB16"/>
    <mergeCell ref="BC15:BU16"/>
    <mergeCell ref="BV15:CS16"/>
    <mergeCell ref="CT15:DJ16"/>
    <mergeCell ref="DK15:EC16"/>
    <mergeCell ref="A12:BB12"/>
    <mergeCell ref="BC12:BU12"/>
    <mergeCell ref="BV12:CS12"/>
    <mergeCell ref="CT12:DJ12"/>
    <mergeCell ref="DK12:EC12"/>
    <mergeCell ref="ED12:EW12"/>
    <mergeCell ref="EX12:FU12"/>
    <mergeCell ref="FV12:GL12"/>
    <mergeCell ref="EX13:FU14"/>
    <mergeCell ref="FV13:GL14"/>
    <mergeCell ref="BB1:EW2"/>
    <mergeCell ref="A4:GL5"/>
    <mergeCell ref="A7:BB11"/>
    <mergeCell ref="BC7:BU11"/>
    <mergeCell ref="BV7:DJ8"/>
    <mergeCell ref="DK7:EC11"/>
    <mergeCell ref="ED7:EW11"/>
    <mergeCell ref="EX7:GL8"/>
    <mergeCell ref="BV9:CS11"/>
    <mergeCell ref="CT9:DJ11"/>
    <mergeCell ref="EX9:FU11"/>
    <mergeCell ref="FV9:GL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3B58-7444-4853-A8D5-A83338EEA7DB}">
  <sheetPr>
    <tabColor theme="8" tint="0.79998168889431442"/>
    <pageSetUpPr fitToPage="1"/>
  </sheetPr>
  <dimension ref="A1:GQ164"/>
  <sheetViews>
    <sheetView zoomScaleNormal="100" workbookViewId="0">
      <selection activeCell="A26" sqref="A26:FA26"/>
    </sheetView>
  </sheetViews>
  <sheetFormatPr defaultColWidth="0.7109375" defaultRowHeight="15.75" outlineLevelCol="1" x14ac:dyDescent="0.25"/>
  <cols>
    <col min="1" max="1" width="3.5703125" style="3" customWidth="1"/>
    <col min="2" max="38" width="0.7109375" style="3"/>
    <col min="39" max="39" width="18.5703125" style="3" customWidth="1"/>
    <col min="40" max="157" width="0.7109375" style="3"/>
    <col min="158" max="198" width="0" style="3" hidden="1" customWidth="1" outlineLevel="1"/>
    <col min="199" max="199" width="0.7109375" style="3" collapsed="1"/>
    <col min="200" max="16384" width="0.7109375" style="3"/>
  </cols>
  <sheetData>
    <row r="1" spans="1:198" ht="15.75" customHeight="1" x14ac:dyDescent="0.25">
      <c r="BB1" s="353" t="s">
        <v>376</v>
      </c>
      <c r="BC1" s="353"/>
      <c r="BD1" s="353"/>
      <c r="BE1" s="353"/>
      <c r="BF1" s="353"/>
      <c r="BG1" s="353"/>
      <c r="BH1" s="353"/>
      <c r="BI1" s="353"/>
      <c r="BJ1" s="353"/>
      <c r="BK1" s="353"/>
      <c r="BL1" s="353"/>
      <c r="BM1" s="353"/>
      <c r="BN1" s="353"/>
      <c r="BO1" s="353"/>
      <c r="BP1" s="353"/>
      <c r="BQ1" s="353"/>
      <c r="BR1" s="353"/>
      <c r="BS1" s="353"/>
      <c r="BT1" s="353"/>
      <c r="BU1" s="353"/>
      <c r="BV1" s="353"/>
      <c r="BW1" s="353"/>
      <c r="BX1" s="353"/>
      <c r="BY1" s="353"/>
      <c r="BZ1" s="353"/>
      <c r="CA1" s="353"/>
      <c r="CB1" s="353"/>
      <c r="CC1" s="353"/>
      <c r="CD1" s="353"/>
      <c r="CE1" s="353"/>
      <c r="CF1" s="353"/>
      <c r="CG1" s="353"/>
      <c r="CH1" s="353"/>
      <c r="CI1" s="353"/>
      <c r="CJ1" s="353"/>
      <c r="CK1" s="353"/>
      <c r="CL1" s="353"/>
      <c r="CM1" s="353"/>
      <c r="CN1" s="353"/>
      <c r="CO1" s="353"/>
      <c r="CP1" s="353"/>
      <c r="CQ1" s="353"/>
      <c r="CR1" s="353"/>
      <c r="CS1" s="353"/>
      <c r="CT1" s="353"/>
      <c r="CU1" s="353"/>
      <c r="CV1" s="353"/>
      <c r="CW1" s="353"/>
      <c r="CX1" s="353"/>
      <c r="CY1" s="353"/>
      <c r="CZ1" s="353"/>
      <c r="DA1" s="353"/>
      <c r="DB1" s="353"/>
      <c r="DC1" s="353"/>
      <c r="DD1" s="353"/>
      <c r="DE1" s="353"/>
      <c r="DF1" s="353"/>
      <c r="DG1" s="353"/>
      <c r="DH1" s="353"/>
      <c r="DI1" s="353"/>
      <c r="DJ1" s="353"/>
      <c r="DK1" s="353"/>
      <c r="DL1" s="353"/>
      <c r="DM1" s="353"/>
      <c r="DN1" s="353"/>
      <c r="DO1" s="353"/>
      <c r="DP1" s="353"/>
      <c r="DQ1" s="353"/>
      <c r="DR1" s="353"/>
      <c r="DS1" s="353"/>
      <c r="DT1" s="353"/>
      <c r="DU1" s="353"/>
      <c r="DV1" s="353"/>
      <c r="DW1" s="353"/>
      <c r="DX1" s="353"/>
      <c r="DY1" s="353"/>
      <c r="DZ1" s="353"/>
      <c r="EA1" s="353"/>
      <c r="EB1" s="353"/>
      <c r="EC1" s="353"/>
      <c r="ED1" s="353"/>
      <c r="EE1" s="353"/>
      <c r="EF1" s="353"/>
      <c r="EG1" s="353"/>
      <c r="EH1" s="353"/>
      <c r="EI1" s="353"/>
      <c r="EJ1" s="353"/>
      <c r="EK1" s="353"/>
      <c r="EL1" s="353"/>
      <c r="EM1" s="353"/>
      <c r="EN1" s="353"/>
      <c r="EO1" s="353"/>
      <c r="EP1" s="353"/>
      <c r="EQ1" s="353"/>
      <c r="ER1" s="353"/>
      <c r="ES1" s="353"/>
      <c r="ET1" s="353"/>
      <c r="EU1" s="353"/>
      <c r="EV1" s="353"/>
      <c r="EW1" s="353"/>
      <c r="EX1" s="353"/>
      <c r="EY1" s="353"/>
      <c r="EZ1" s="353"/>
      <c r="FA1" s="353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</row>
    <row r="2" spans="1:198" ht="39" customHeight="1" x14ac:dyDescent="0.25">
      <c r="BB2" s="353"/>
      <c r="BC2" s="353"/>
      <c r="BD2" s="353"/>
      <c r="BE2" s="353"/>
      <c r="BF2" s="353"/>
      <c r="BG2" s="353"/>
      <c r="BH2" s="353"/>
      <c r="BI2" s="353"/>
      <c r="BJ2" s="353"/>
      <c r="BK2" s="353"/>
      <c r="BL2" s="353"/>
      <c r="BM2" s="353"/>
      <c r="BN2" s="353"/>
      <c r="BO2" s="353"/>
      <c r="BP2" s="353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  <c r="CZ2" s="353"/>
      <c r="DA2" s="353"/>
      <c r="DB2" s="353"/>
      <c r="DC2" s="353"/>
      <c r="DD2" s="353"/>
      <c r="DE2" s="353"/>
      <c r="DF2" s="353"/>
      <c r="DG2" s="353"/>
      <c r="DH2" s="353"/>
      <c r="DI2" s="353"/>
      <c r="DJ2" s="353"/>
      <c r="DK2" s="353"/>
      <c r="DL2" s="353"/>
      <c r="DM2" s="353"/>
      <c r="DN2" s="353"/>
      <c r="DO2" s="353"/>
      <c r="DP2" s="353"/>
      <c r="DQ2" s="353"/>
      <c r="DR2" s="353"/>
      <c r="DS2" s="353"/>
      <c r="DT2" s="353"/>
      <c r="DU2" s="353"/>
      <c r="DV2" s="353"/>
      <c r="DW2" s="353"/>
      <c r="DX2" s="353"/>
      <c r="DY2" s="353"/>
      <c r="DZ2" s="353"/>
      <c r="EA2" s="353"/>
      <c r="EB2" s="353"/>
      <c r="EC2" s="353"/>
      <c r="ED2" s="353"/>
      <c r="EE2" s="353"/>
      <c r="EF2" s="353"/>
      <c r="EG2" s="353"/>
      <c r="EH2" s="353"/>
      <c r="EI2" s="353"/>
      <c r="EJ2" s="353"/>
      <c r="EK2" s="353"/>
      <c r="EL2" s="353"/>
      <c r="EM2" s="353"/>
      <c r="EN2" s="353"/>
      <c r="EO2" s="353"/>
      <c r="EP2" s="353"/>
      <c r="EQ2" s="353"/>
      <c r="ER2" s="353"/>
      <c r="ES2" s="353"/>
      <c r="ET2" s="353"/>
      <c r="EU2" s="353"/>
      <c r="EV2" s="353"/>
      <c r="EW2" s="353"/>
      <c r="EX2" s="353"/>
      <c r="EY2" s="353"/>
      <c r="EZ2" s="353"/>
      <c r="FA2" s="353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</row>
    <row r="3" spans="1:198" x14ac:dyDescent="0.25"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</row>
    <row r="4" spans="1:198" x14ac:dyDescent="0.25">
      <c r="A4" s="272" t="s">
        <v>333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72"/>
      <c r="FG4" s="272"/>
      <c r="FH4" s="272"/>
      <c r="FI4" s="272"/>
      <c r="FJ4" s="272"/>
      <c r="FK4" s="272"/>
      <c r="FL4" s="272"/>
      <c r="FM4" s="272"/>
      <c r="FN4" s="272"/>
      <c r="FO4" s="272"/>
      <c r="FP4" s="272"/>
      <c r="FQ4" s="272"/>
      <c r="FR4" s="272"/>
      <c r="FS4" s="272"/>
      <c r="FT4" s="272"/>
      <c r="FU4" s="272"/>
      <c r="FV4" s="272"/>
      <c r="FW4" s="272"/>
      <c r="FX4" s="272"/>
      <c r="FY4" s="272"/>
      <c r="FZ4" s="272"/>
      <c r="GA4" s="272"/>
      <c r="GB4" s="272"/>
      <c r="GC4" s="272"/>
      <c r="GD4" s="272"/>
      <c r="GE4" s="272"/>
      <c r="GF4" s="272"/>
      <c r="GG4" s="272"/>
      <c r="GH4" s="272"/>
      <c r="GI4" s="272"/>
      <c r="GJ4" s="272"/>
      <c r="GK4" s="272"/>
      <c r="GL4" s="272"/>
      <c r="GM4" s="272"/>
      <c r="GN4" s="272"/>
      <c r="GO4" s="272"/>
      <c r="GP4" s="272"/>
    </row>
    <row r="5" spans="1:198" ht="29.25" customHeight="1" x14ac:dyDescent="0.25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  <c r="FK5" s="272"/>
      <c r="FL5" s="272"/>
      <c r="FM5" s="272"/>
      <c r="FN5" s="272"/>
      <c r="FO5" s="272"/>
      <c r="FP5" s="272"/>
      <c r="FQ5" s="272"/>
      <c r="FR5" s="272"/>
      <c r="FS5" s="272"/>
      <c r="FT5" s="272"/>
      <c r="FU5" s="272"/>
      <c r="FV5" s="272"/>
      <c r="FW5" s="272"/>
      <c r="FX5" s="272"/>
      <c r="FY5" s="272"/>
      <c r="FZ5" s="272"/>
      <c r="GA5" s="272"/>
      <c r="GB5" s="272"/>
      <c r="GC5" s="272"/>
      <c r="GD5" s="272"/>
      <c r="GE5" s="272"/>
      <c r="GF5" s="272"/>
      <c r="GG5" s="272"/>
      <c r="GH5" s="272"/>
      <c r="GI5" s="272"/>
      <c r="GJ5" s="272"/>
      <c r="GK5" s="272"/>
      <c r="GL5" s="272"/>
      <c r="GM5" s="272"/>
      <c r="GN5" s="272"/>
      <c r="GO5" s="272"/>
      <c r="GP5" s="272"/>
    </row>
    <row r="6" spans="1:198" x14ac:dyDescent="0.25"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</row>
    <row r="7" spans="1:198" ht="14.25" customHeight="1" x14ac:dyDescent="0.25">
      <c r="A7" s="281" t="s">
        <v>48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 t="s">
        <v>49</v>
      </c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 t="s">
        <v>50</v>
      </c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 t="s">
        <v>373</v>
      </c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331" t="s">
        <v>51</v>
      </c>
      <c r="EE7" s="331"/>
      <c r="EF7" s="331"/>
      <c r="EG7" s="331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331"/>
      <c r="ES7" s="331"/>
      <c r="ET7" s="331"/>
      <c r="EU7" s="331"/>
      <c r="EV7" s="331"/>
      <c r="EW7" s="331"/>
      <c r="EX7" s="331"/>
      <c r="EY7" s="331"/>
      <c r="EZ7" s="331"/>
      <c r="FA7" s="331"/>
      <c r="FB7" s="281" t="s">
        <v>148</v>
      </c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  <c r="GG7" s="281"/>
      <c r="GH7" s="281"/>
      <c r="GI7" s="281"/>
      <c r="GJ7" s="281"/>
      <c r="GK7" s="281"/>
      <c r="GL7" s="281"/>
      <c r="GM7" s="281"/>
      <c r="GN7" s="281"/>
      <c r="GO7" s="281"/>
      <c r="GP7" s="281"/>
    </row>
    <row r="8" spans="1:198" ht="21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331"/>
      <c r="EE8" s="331"/>
      <c r="EF8" s="331"/>
      <c r="EG8" s="331"/>
      <c r="EH8" s="331"/>
      <c r="EI8" s="331"/>
      <c r="EJ8" s="331"/>
      <c r="EK8" s="331"/>
      <c r="EL8" s="331"/>
      <c r="EM8" s="331"/>
      <c r="EN8" s="331"/>
      <c r="EO8" s="331"/>
      <c r="EP8" s="331"/>
      <c r="EQ8" s="331"/>
      <c r="ER8" s="331"/>
      <c r="ES8" s="331"/>
      <c r="ET8" s="331"/>
      <c r="EU8" s="331"/>
      <c r="EV8" s="331"/>
      <c r="EW8" s="331"/>
      <c r="EX8" s="331"/>
      <c r="EY8" s="331"/>
      <c r="EZ8" s="331"/>
      <c r="FA8" s="33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  <c r="GM8" s="281"/>
      <c r="GN8" s="281"/>
      <c r="GO8" s="281"/>
      <c r="GP8" s="281"/>
    </row>
    <row r="9" spans="1:198" ht="14.25" customHeight="1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 t="s">
        <v>52</v>
      </c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 t="s">
        <v>53</v>
      </c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331"/>
      <c r="EE9" s="331"/>
      <c r="EF9" s="331"/>
      <c r="EG9" s="331"/>
      <c r="EH9" s="331"/>
      <c r="EI9" s="331"/>
      <c r="EJ9" s="331"/>
      <c r="EK9" s="331"/>
      <c r="EL9" s="331"/>
      <c r="EM9" s="331"/>
      <c r="EN9" s="331"/>
      <c r="EO9" s="331"/>
      <c r="EP9" s="331"/>
      <c r="EQ9" s="331"/>
      <c r="ER9" s="331"/>
      <c r="ES9" s="331"/>
      <c r="ET9" s="331"/>
      <c r="EU9" s="331"/>
      <c r="EV9" s="331"/>
      <c r="EW9" s="331"/>
      <c r="EX9" s="331"/>
      <c r="EY9" s="331"/>
      <c r="EZ9" s="331"/>
      <c r="FA9" s="331"/>
      <c r="FB9" s="281" t="s">
        <v>54</v>
      </c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 t="s">
        <v>53</v>
      </c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</row>
    <row r="10" spans="1:198" ht="14.2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331"/>
      <c r="EE10" s="331"/>
      <c r="EF10" s="331"/>
      <c r="EG10" s="331"/>
      <c r="EH10" s="331"/>
      <c r="EI10" s="331"/>
      <c r="EJ10" s="331"/>
      <c r="EK10" s="331"/>
      <c r="EL10" s="331"/>
      <c r="EM10" s="331"/>
      <c r="EN10" s="331"/>
      <c r="EO10" s="331"/>
      <c r="EP10" s="331"/>
      <c r="EQ10" s="331"/>
      <c r="ER10" s="331"/>
      <c r="ES10" s="331"/>
      <c r="ET10" s="331"/>
      <c r="EU10" s="331"/>
      <c r="EV10" s="331"/>
      <c r="EW10" s="331"/>
      <c r="EX10" s="331"/>
      <c r="EY10" s="331"/>
      <c r="EZ10" s="331"/>
      <c r="FA10" s="33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</row>
    <row r="11" spans="1:198" ht="9.75" customHeight="1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331"/>
      <c r="EE11" s="331"/>
      <c r="EF11" s="331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331"/>
      <c r="ES11" s="331"/>
      <c r="ET11" s="331"/>
      <c r="EU11" s="331"/>
      <c r="EV11" s="331"/>
      <c r="EW11" s="331"/>
      <c r="EX11" s="331"/>
      <c r="EY11" s="331"/>
      <c r="EZ11" s="331"/>
      <c r="FA11" s="33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1"/>
      <c r="GP11" s="281"/>
    </row>
    <row r="12" spans="1:198" x14ac:dyDescent="0.25">
      <c r="A12" s="332">
        <v>1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32"/>
      <c r="BB12" s="332"/>
      <c r="BC12" s="332">
        <v>2</v>
      </c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32"/>
      <c r="BU12" s="332"/>
      <c r="BV12" s="332">
        <v>3</v>
      </c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/>
      <c r="CM12" s="332"/>
      <c r="CN12" s="332"/>
      <c r="CO12" s="332"/>
      <c r="CP12" s="332"/>
      <c r="CQ12" s="332"/>
      <c r="CR12" s="332"/>
      <c r="CS12" s="332"/>
      <c r="CT12" s="332">
        <v>4</v>
      </c>
      <c r="CU12" s="332"/>
      <c r="CV12" s="332"/>
      <c r="CW12" s="332"/>
      <c r="CX12" s="332"/>
      <c r="CY12" s="332"/>
      <c r="CZ12" s="332"/>
      <c r="DA12" s="332"/>
      <c r="DB12" s="332"/>
      <c r="DC12" s="332"/>
      <c r="DD12" s="332"/>
      <c r="DE12" s="332"/>
      <c r="DF12" s="332"/>
      <c r="DG12" s="332"/>
      <c r="DH12" s="332"/>
      <c r="DI12" s="332"/>
      <c r="DJ12" s="332"/>
      <c r="DK12" s="332">
        <v>5</v>
      </c>
      <c r="DL12" s="332"/>
      <c r="DM12" s="332"/>
      <c r="DN12" s="332"/>
      <c r="DO12" s="332"/>
      <c r="DP12" s="332"/>
      <c r="DQ12" s="332"/>
      <c r="DR12" s="332"/>
      <c r="DS12" s="332"/>
      <c r="DT12" s="332"/>
      <c r="DU12" s="332"/>
      <c r="DV12" s="332"/>
      <c r="DW12" s="332"/>
      <c r="DX12" s="332"/>
      <c r="DY12" s="332"/>
      <c r="DZ12" s="332"/>
      <c r="EA12" s="332"/>
      <c r="EB12" s="332"/>
      <c r="EC12" s="332"/>
      <c r="ED12" s="332">
        <v>6</v>
      </c>
      <c r="EE12" s="332"/>
      <c r="EF12" s="332"/>
      <c r="EG12" s="332"/>
      <c r="EH12" s="332"/>
      <c r="EI12" s="332"/>
      <c r="EJ12" s="332"/>
      <c r="EK12" s="332"/>
      <c r="EL12" s="332"/>
      <c r="EM12" s="332"/>
      <c r="EN12" s="332"/>
      <c r="EO12" s="332"/>
      <c r="EP12" s="332"/>
      <c r="EQ12" s="332"/>
      <c r="ER12" s="332"/>
      <c r="ES12" s="332"/>
      <c r="ET12" s="332"/>
      <c r="EU12" s="332"/>
      <c r="EV12" s="332"/>
      <c r="EW12" s="332"/>
      <c r="EX12" s="332"/>
      <c r="EY12" s="332"/>
      <c r="EZ12" s="332"/>
      <c r="FA12" s="332"/>
      <c r="FB12" s="333">
        <v>7</v>
      </c>
      <c r="FC12" s="333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3"/>
      <c r="FP12" s="333"/>
      <c r="FQ12" s="333"/>
      <c r="FR12" s="333"/>
      <c r="FS12" s="333"/>
      <c r="FT12" s="333"/>
      <c r="FU12" s="333"/>
      <c r="FV12" s="333"/>
      <c r="FW12" s="333"/>
      <c r="FX12" s="333"/>
      <c r="FY12" s="333"/>
      <c r="FZ12" s="332">
        <v>8</v>
      </c>
      <c r="GA12" s="332"/>
      <c r="GB12" s="332"/>
      <c r="GC12" s="332"/>
      <c r="GD12" s="332"/>
      <c r="GE12" s="332"/>
      <c r="GF12" s="332"/>
      <c r="GG12" s="332"/>
      <c r="GH12" s="332"/>
      <c r="GI12" s="332"/>
      <c r="GJ12" s="332"/>
      <c r="GK12" s="332"/>
      <c r="GL12" s="332"/>
      <c r="GM12" s="332"/>
      <c r="GN12" s="332"/>
      <c r="GO12" s="332"/>
      <c r="GP12" s="332"/>
    </row>
    <row r="13" spans="1:198" ht="15.75" customHeight="1" x14ac:dyDescent="0.25">
      <c r="A13" s="402" t="s">
        <v>55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L13" s="402"/>
      <c r="AM13" s="402"/>
      <c r="AN13" s="402"/>
      <c r="AO13" s="402"/>
      <c r="AP13" s="402"/>
      <c r="AQ13" s="402"/>
      <c r="AR13" s="402"/>
      <c r="AS13" s="402"/>
      <c r="AT13" s="402"/>
      <c r="AU13" s="402"/>
      <c r="AV13" s="402"/>
      <c r="AW13" s="402"/>
      <c r="AX13" s="402"/>
      <c r="AY13" s="402"/>
      <c r="AZ13" s="402"/>
      <c r="BA13" s="402"/>
      <c r="BB13" s="402"/>
      <c r="BC13" s="281" t="s">
        <v>370</v>
      </c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 t="s">
        <v>370</v>
      </c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 t="s">
        <v>370</v>
      </c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 t="s">
        <v>370</v>
      </c>
      <c r="DL13" s="281"/>
      <c r="DM13" s="281"/>
      <c r="DN13" s="281"/>
      <c r="DO13" s="281"/>
      <c r="DP13" s="281"/>
      <c r="DQ13" s="281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 t="s">
        <v>370</v>
      </c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>
        <v>0</v>
      </c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>
        <v>0</v>
      </c>
      <c r="GA13" s="281"/>
      <c r="GB13" s="281"/>
      <c r="GC13" s="281"/>
      <c r="GD13" s="281"/>
      <c r="GE13" s="281"/>
      <c r="GF13" s="281"/>
      <c r="GG13" s="281"/>
      <c r="GH13" s="281"/>
      <c r="GI13" s="281"/>
      <c r="GJ13" s="281"/>
      <c r="GK13" s="281"/>
      <c r="GL13" s="281"/>
      <c r="GM13" s="281"/>
      <c r="GN13" s="281"/>
      <c r="GO13" s="281"/>
      <c r="GP13" s="281"/>
    </row>
    <row r="14" spans="1:198" ht="15.75" customHeight="1" x14ac:dyDescent="0.25">
      <c r="A14" s="402"/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2"/>
      <c r="AH14" s="402"/>
      <c r="AI14" s="402"/>
      <c r="AJ14" s="402"/>
      <c r="AK14" s="402"/>
      <c r="AL14" s="402"/>
      <c r="AM14" s="402"/>
      <c r="AN14" s="402"/>
      <c r="AO14" s="402"/>
      <c r="AP14" s="402"/>
      <c r="AQ14" s="402"/>
      <c r="AR14" s="402"/>
      <c r="AS14" s="402"/>
      <c r="AT14" s="402"/>
      <c r="AU14" s="402"/>
      <c r="AV14" s="402"/>
      <c r="AW14" s="402"/>
      <c r="AX14" s="402"/>
      <c r="AY14" s="402"/>
      <c r="AZ14" s="402"/>
      <c r="BA14" s="402"/>
      <c r="BB14" s="402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1"/>
      <c r="GP14" s="281"/>
    </row>
    <row r="15" spans="1:198" ht="15.75" customHeight="1" x14ac:dyDescent="0.25">
      <c r="A15" s="402" t="s">
        <v>56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281" t="s">
        <v>370</v>
      </c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403" t="s">
        <v>370</v>
      </c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404" t="s">
        <v>370</v>
      </c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 t="s">
        <v>370</v>
      </c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 t="s">
        <v>370</v>
      </c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>
        <v>0</v>
      </c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>
        <v>0</v>
      </c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</row>
    <row r="16" spans="1:198" ht="15.75" customHeight="1" x14ac:dyDescent="0.25">
      <c r="A16" s="402"/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281"/>
      <c r="DS16" s="281"/>
      <c r="DT16" s="281"/>
      <c r="DU16" s="281"/>
      <c r="DV16" s="281"/>
      <c r="DW16" s="281"/>
      <c r="DX16" s="281"/>
      <c r="DY16" s="281"/>
      <c r="DZ16" s="281"/>
      <c r="EA16" s="281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1"/>
      <c r="GP16" s="281"/>
    </row>
    <row r="17" spans="1:198" ht="9.75" customHeight="1" x14ac:dyDescent="0.25">
      <c r="A17" s="402" t="s">
        <v>57</v>
      </c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  <c r="AA17" s="402"/>
      <c r="AB17" s="402"/>
      <c r="AC17" s="402"/>
      <c r="AD17" s="402"/>
      <c r="AE17" s="402"/>
      <c r="AF17" s="402"/>
      <c r="AG17" s="402"/>
      <c r="AH17" s="402"/>
      <c r="AI17" s="402"/>
      <c r="AJ17" s="402"/>
      <c r="AK17" s="402"/>
      <c r="AL17" s="402"/>
      <c r="AM17" s="402"/>
      <c r="AN17" s="402"/>
      <c r="AO17" s="402"/>
      <c r="AP17" s="402"/>
      <c r="AQ17" s="402"/>
      <c r="AR17" s="402"/>
      <c r="AS17" s="402"/>
      <c r="AT17" s="402"/>
      <c r="AU17" s="402"/>
      <c r="AV17" s="402"/>
      <c r="AW17" s="402"/>
      <c r="AX17" s="402"/>
      <c r="AY17" s="402"/>
      <c r="AZ17" s="402"/>
      <c r="BA17" s="402"/>
      <c r="BB17" s="402"/>
      <c r="BC17" s="281" t="s">
        <v>370</v>
      </c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 t="s">
        <v>370</v>
      </c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 t="s">
        <v>370</v>
      </c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 t="s">
        <v>370</v>
      </c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 t="s">
        <v>370</v>
      </c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>
        <v>0</v>
      </c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>
        <v>0</v>
      </c>
      <c r="GA17" s="281"/>
      <c r="GB17" s="281"/>
      <c r="GC17" s="281"/>
      <c r="GD17" s="281"/>
      <c r="GE17" s="281"/>
      <c r="GF17" s="281"/>
      <c r="GG17" s="281"/>
      <c r="GH17" s="281"/>
      <c r="GI17" s="281"/>
      <c r="GJ17" s="281"/>
      <c r="GK17" s="281"/>
      <c r="GL17" s="281"/>
      <c r="GM17" s="281"/>
      <c r="GN17" s="281"/>
      <c r="GO17" s="281"/>
      <c r="GP17" s="281"/>
    </row>
    <row r="18" spans="1:198" ht="9.75" customHeight="1" x14ac:dyDescent="0.25">
      <c r="A18" s="402"/>
      <c r="B18" s="402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402"/>
      <c r="AJ18" s="402"/>
      <c r="AK18" s="402"/>
      <c r="AL18" s="402"/>
      <c r="AM18" s="402"/>
      <c r="AN18" s="402"/>
      <c r="AO18" s="402"/>
      <c r="AP18" s="402"/>
      <c r="AQ18" s="402"/>
      <c r="AR18" s="402"/>
      <c r="AS18" s="402"/>
      <c r="AT18" s="402"/>
      <c r="AU18" s="402"/>
      <c r="AV18" s="402"/>
      <c r="AW18" s="402"/>
      <c r="AX18" s="402"/>
      <c r="AY18" s="402"/>
      <c r="AZ18" s="402"/>
      <c r="BA18" s="402"/>
      <c r="BB18" s="402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  <c r="GM18" s="281"/>
      <c r="GN18" s="281"/>
      <c r="GO18" s="281"/>
      <c r="GP18" s="281"/>
    </row>
    <row r="19" spans="1:198" ht="9.75" customHeight="1" x14ac:dyDescent="0.25">
      <c r="A19" s="402" t="s">
        <v>58</v>
      </c>
      <c r="B19" s="402"/>
      <c r="C19" s="402"/>
      <c r="D19" s="402"/>
      <c r="E19" s="402"/>
      <c r="F19" s="402"/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2"/>
      <c r="AO19" s="402"/>
      <c r="AP19" s="402"/>
      <c r="AQ19" s="402"/>
      <c r="AR19" s="402"/>
      <c r="AS19" s="402"/>
      <c r="AT19" s="402"/>
      <c r="AU19" s="402"/>
      <c r="AV19" s="402"/>
      <c r="AW19" s="402"/>
      <c r="AX19" s="402"/>
      <c r="AY19" s="402"/>
      <c r="AZ19" s="402"/>
      <c r="BA19" s="402"/>
      <c r="BB19" s="402"/>
      <c r="BC19" s="281" t="s">
        <v>370</v>
      </c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405" t="s">
        <v>370</v>
      </c>
      <c r="BW19" s="405"/>
      <c r="BX19" s="405"/>
      <c r="BY19" s="405"/>
      <c r="BZ19" s="405"/>
      <c r="CA19" s="405"/>
      <c r="CB19" s="405"/>
      <c r="CC19" s="405"/>
      <c r="CD19" s="405"/>
      <c r="CE19" s="405"/>
      <c r="CF19" s="405"/>
      <c r="CG19" s="405"/>
      <c r="CH19" s="405"/>
      <c r="CI19" s="405"/>
      <c r="CJ19" s="405"/>
      <c r="CK19" s="405"/>
      <c r="CL19" s="405"/>
      <c r="CM19" s="405"/>
      <c r="CN19" s="405"/>
      <c r="CO19" s="405"/>
      <c r="CP19" s="405"/>
      <c r="CQ19" s="405"/>
      <c r="CR19" s="405"/>
      <c r="CS19" s="405"/>
      <c r="CT19" s="405" t="s">
        <v>370</v>
      </c>
      <c r="CU19" s="405"/>
      <c r="CV19" s="405"/>
      <c r="CW19" s="405"/>
      <c r="CX19" s="405"/>
      <c r="CY19" s="405"/>
      <c r="CZ19" s="405"/>
      <c r="DA19" s="405"/>
      <c r="DB19" s="405"/>
      <c r="DC19" s="405"/>
      <c r="DD19" s="405"/>
      <c r="DE19" s="405"/>
      <c r="DF19" s="405"/>
      <c r="DG19" s="405"/>
      <c r="DH19" s="405"/>
      <c r="DI19" s="405"/>
      <c r="DJ19" s="405"/>
      <c r="DK19" s="281" t="s">
        <v>370</v>
      </c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406" t="s">
        <v>370</v>
      </c>
      <c r="EE19" s="407"/>
      <c r="EF19" s="407"/>
      <c r="EG19" s="407"/>
      <c r="EH19" s="407"/>
      <c r="EI19" s="407"/>
      <c r="EJ19" s="407"/>
      <c r="EK19" s="407"/>
      <c r="EL19" s="407"/>
      <c r="EM19" s="407"/>
      <c r="EN19" s="407"/>
      <c r="EO19" s="407"/>
      <c r="EP19" s="407"/>
      <c r="EQ19" s="407"/>
      <c r="ER19" s="407"/>
      <c r="ES19" s="407"/>
      <c r="ET19" s="407"/>
      <c r="EU19" s="407"/>
      <c r="EV19" s="407"/>
      <c r="EW19" s="407"/>
      <c r="EX19" s="407"/>
      <c r="EY19" s="407"/>
      <c r="EZ19" s="407"/>
      <c r="FA19" s="408"/>
      <c r="FB19" s="281">
        <v>0</v>
      </c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>
        <v>0</v>
      </c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</row>
    <row r="20" spans="1:198" ht="21" customHeight="1" x14ac:dyDescent="0.25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402"/>
      <c r="AJ20" s="402"/>
      <c r="AK20" s="402"/>
      <c r="AL20" s="402"/>
      <c r="AM20" s="402"/>
      <c r="AN20" s="402"/>
      <c r="AO20" s="402"/>
      <c r="AP20" s="402"/>
      <c r="AQ20" s="402"/>
      <c r="AR20" s="402"/>
      <c r="AS20" s="402"/>
      <c r="AT20" s="402"/>
      <c r="AU20" s="402"/>
      <c r="AV20" s="402"/>
      <c r="AW20" s="402"/>
      <c r="AX20" s="402"/>
      <c r="AY20" s="402"/>
      <c r="AZ20" s="402"/>
      <c r="BA20" s="402"/>
      <c r="BB20" s="402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405"/>
      <c r="BW20" s="405"/>
      <c r="BX20" s="405"/>
      <c r="BY20" s="405"/>
      <c r="BZ20" s="405"/>
      <c r="CA20" s="405"/>
      <c r="CB20" s="405"/>
      <c r="CC20" s="405"/>
      <c r="CD20" s="405"/>
      <c r="CE20" s="405"/>
      <c r="CF20" s="405"/>
      <c r="CG20" s="405"/>
      <c r="CH20" s="405"/>
      <c r="CI20" s="405"/>
      <c r="CJ20" s="405"/>
      <c r="CK20" s="405"/>
      <c r="CL20" s="405"/>
      <c r="CM20" s="405"/>
      <c r="CN20" s="405"/>
      <c r="CO20" s="405"/>
      <c r="CP20" s="405"/>
      <c r="CQ20" s="405"/>
      <c r="CR20" s="405"/>
      <c r="CS20" s="405"/>
      <c r="CT20" s="405"/>
      <c r="CU20" s="405"/>
      <c r="CV20" s="405"/>
      <c r="CW20" s="405"/>
      <c r="CX20" s="405"/>
      <c r="CY20" s="405"/>
      <c r="CZ20" s="405"/>
      <c r="DA20" s="405"/>
      <c r="DB20" s="405"/>
      <c r="DC20" s="405"/>
      <c r="DD20" s="405"/>
      <c r="DE20" s="405"/>
      <c r="DF20" s="405"/>
      <c r="DG20" s="405"/>
      <c r="DH20" s="405"/>
      <c r="DI20" s="405"/>
      <c r="DJ20" s="405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409"/>
      <c r="EE20" s="410"/>
      <c r="EF20" s="410"/>
      <c r="EG20" s="410"/>
      <c r="EH20" s="410"/>
      <c r="EI20" s="410"/>
      <c r="EJ20" s="410"/>
      <c r="EK20" s="410"/>
      <c r="EL20" s="410"/>
      <c r="EM20" s="410"/>
      <c r="EN20" s="410"/>
      <c r="EO20" s="410"/>
      <c r="EP20" s="410"/>
      <c r="EQ20" s="410"/>
      <c r="ER20" s="410"/>
      <c r="ES20" s="410"/>
      <c r="ET20" s="410"/>
      <c r="EU20" s="410"/>
      <c r="EV20" s="410"/>
      <c r="EW20" s="410"/>
      <c r="EX20" s="410"/>
      <c r="EY20" s="410"/>
      <c r="EZ20" s="410"/>
      <c r="FA20" s="41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  <c r="GM20" s="281"/>
      <c r="GN20" s="281"/>
      <c r="GO20" s="281"/>
      <c r="GP20" s="281"/>
    </row>
    <row r="21" spans="1:198" ht="18.75" customHeight="1" x14ac:dyDescent="0.25">
      <c r="A21" s="402" t="s">
        <v>59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281" t="s">
        <v>370</v>
      </c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405" t="s">
        <v>370</v>
      </c>
      <c r="BW21" s="405"/>
      <c r="BX21" s="405"/>
      <c r="BY21" s="405"/>
      <c r="BZ21" s="405"/>
      <c r="CA21" s="405"/>
      <c r="CB21" s="405"/>
      <c r="CC21" s="405"/>
      <c r="CD21" s="405"/>
      <c r="CE21" s="405"/>
      <c r="CF21" s="405"/>
      <c r="CG21" s="405"/>
      <c r="CH21" s="405"/>
      <c r="CI21" s="405"/>
      <c r="CJ21" s="405"/>
      <c r="CK21" s="405"/>
      <c r="CL21" s="405"/>
      <c r="CM21" s="405"/>
      <c r="CN21" s="405"/>
      <c r="CO21" s="405"/>
      <c r="CP21" s="405"/>
      <c r="CQ21" s="405"/>
      <c r="CR21" s="405"/>
      <c r="CS21" s="405"/>
      <c r="CT21" s="405" t="s">
        <v>370</v>
      </c>
      <c r="CU21" s="405"/>
      <c r="CV21" s="405"/>
      <c r="CW21" s="405"/>
      <c r="CX21" s="405"/>
      <c r="CY21" s="405"/>
      <c r="CZ21" s="405"/>
      <c r="DA21" s="405"/>
      <c r="DB21" s="405"/>
      <c r="DC21" s="405"/>
      <c r="DD21" s="405"/>
      <c r="DE21" s="405"/>
      <c r="DF21" s="405"/>
      <c r="DG21" s="405"/>
      <c r="DH21" s="405"/>
      <c r="DI21" s="405"/>
      <c r="DJ21" s="405"/>
      <c r="DK21" s="281" t="s">
        <v>370</v>
      </c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 t="s">
        <v>370</v>
      </c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>
        <v>0</v>
      </c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>
        <v>0</v>
      </c>
      <c r="GA21" s="281"/>
      <c r="GB21" s="281"/>
      <c r="GC21" s="281"/>
      <c r="GD21" s="281"/>
      <c r="GE21" s="281"/>
      <c r="GF21" s="281"/>
      <c r="GG21" s="281"/>
      <c r="GH21" s="281"/>
      <c r="GI21" s="281"/>
      <c r="GJ21" s="281"/>
      <c r="GK21" s="281"/>
      <c r="GL21" s="281"/>
      <c r="GM21" s="281"/>
      <c r="GN21" s="281"/>
      <c r="GO21" s="281"/>
      <c r="GP21" s="281"/>
    </row>
    <row r="22" spans="1:198" ht="18.75" customHeight="1" x14ac:dyDescent="0.25">
      <c r="A22" s="402"/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2"/>
      <c r="AH22" s="402"/>
      <c r="AI22" s="402"/>
      <c r="AJ22" s="402"/>
      <c r="AK22" s="402"/>
      <c r="AL22" s="402"/>
      <c r="AM22" s="402"/>
      <c r="AN22" s="402"/>
      <c r="AO22" s="402"/>
      <c r="AP22" s="402"/>
      <c r="AQ22" s="402"/>
      <c r="AR22" s="402"/>
      <c r="AS22" s="402"/>
      <c r="AT22" s="402"/>
      <c r="AU22" s="402"/>
      <c r="AV22" s="402"/>
      <c r="AW22" s="402"/>
      <c r="AX22" s="402"/>
      <c r="AY22" s="402"/>
      <c r="AZ22" s="402"/>
      <c r="BA22" s="402"/>
      <c r="BB22" s="402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405"/>
      <c r="BW22" s="405"/>
      <c r="BX22" s="405"/>
      <c r="BY22" s="405"/>
      <c r="BZ22" s="405"/>
      <c r="CA22" s="405"/>
      <c r="CB22" s="405"/>
      <c r="CC22" s="405"/>
      <c r="CD22" s="405"/>
      <c r="CE22" s="405"/>
      <c r="CF22" s="405"/>
      <c r="CG22" s="405"/>
      <c r="CH22" s="405"/>
      <c r="CI22" s="405"/>
      <c r="CJ22" s="405"/>
      <c r="CK22" s="405"/>
      <c r="CL22" s="405"/>
      <c r="CM22" s="405"/>
      <c r="CN22" s="405"/>
      <c r="CO22" s="405"/>
      <c r="CP22" s="405"/>
      <c r="CQ22" s="405"/>
      <c r="CR22" s="405"/>
      <c r="CS22" s="405"/>
      <c r="CT22" s="405"/>
      <c r="CU22" s="405"/>
      <c r="CV22" s="405"/>
      <c r="CW22" s="405"/>
      <c r="CX22" s="405"/>
      <c r="CY22" s="405"/>
      <c r="CZ22" s="405"/>
      <c r="DA22" s="405"/>
      <c r="DB22" s="405"/>
      <c r="DC22" s="405"/>
      <c r="DD22" s="405"/>
      <c r="DE22" s="405"/>
      <c r="DF22" s="405"/>
      <c r="DG22" s="405"/>
      <c r="DH22" s="405"/>
      <c r="DI22" s="405"/>
      <c r="DJ22" s="405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1"/>
      <c r="GF22" s="281"/>
      <c r="GG22" s="281"/>
      <c r="GH22" s="281"/>
      <c r="GI22" s="281"/>
      <c r="GJ22" s="281"/>
      <c r="GK22" s="281"/>
      <c r="GL22" s="281"/>
      <c r="GM22" s="281"/>
      <c r="GN22" s="281"/>
      <c r="GO22" s="281"/>
      <c r="GP22" s="281"/>
    </row>
    <row r="23" spans="1:198" ht="18.75" customHeight="1" x14ac:dyDescent="0.25">
      <c r="A23" s="402" t="s">
        <v>60</v>
      </c>
      <c r="B23" s="402"/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402"/>
      <c r="AC23" s="402"/>
      <c r="AD23" s="402"/>
      <c r="AE23" s="402"/>
      <c r="AF23" s="402"/>
      <c r="AG23" s="402"/>
      <c r="AH23" s="402"/>
      <c r="AI23" s="402"/>
      <c r="AJ23" s="402"/>
      <c r="AK23" s="402"/>
      <c r="AL23" s="402"/>
      <c r="AM23" s="402"/>
      <c r="AN23" s="402"/>
      <c r="AO23" s="402"/>
      <c r="AP23" s="402"/>
      <c r="AQ23" s="402"/>
      <c r="AR23" s="402"/>
      <c r="AS23" s="402"/>
      <c r="AT23" s="402"/>
      <c r="AU23" s="402"/>
      <c r="AV23" s="402"/>
      <c r="AW23" s="402"/>
      <c r="AX23" s="402"/>
      <c r="AY23" s="402"/>
      <c r="AZ23" s="402"/>
      <c r="BA23" s="402"/>
      <c r="BB23" s="402"/>
      <c r="BC23" s="281" t="s">
        <v>370</v>
      </c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405" t="s">
        <v>370</v>
      </c>
      <c r="BW23" s="405"/>
      <c r="BX23" s="405"/>
      <c r="BY23" s="405"/>
      <c r="BZ23" s="405"/>
      <c r="CA23" s="405"/>
      <c r="CB23" s="405"/>
      <c r="CC23" s="405"/>
      <c r="CD23" s="405"/>
      <c r="CE23" s="405"/>
      <c r="CF23" s="405"/>
      <c r="CG23" s="405"/>
      <c r="CH23" s="405"/>
      <c r="CI23" s="405"/>
      <c r="CJ23" s="405"/>
      <c r="CK23" s="405"/>
      <c r="CL23" s="405"/>
      <c r="CM23" s="405"/>
      <c r="CN23" s="405"/>
      <c r="CO23" s="405"/>
      <c r="CP23" s="405"/>
      <c r="CQ23" s="405"/>
      <c r="CR23" s="405"/>
      <c r="CS23" s="405"/>
      <c r="CT23" s="405" t="s">
        <v>370</v>
      </c>
      <c r="CU23" s="405"/>
      <c r="CV23" s="405"/>
      <c r="CW23" s="405"/>
      <c r="CX23" s="405"/>
      <c r="CY23" s="405"/>
      <c r="CZ23" s="405"/>
      <c r="DA23" s="405"/>
      <c r="DB23" s="405"/>
      <c r="DC23" s="405"/>
      <c r="DD23" s="405"/>
      <c r="DE23" s="405"/>
      <c r="DF23" s="405"/>
      <c r="DG23" s="405"/>
      <c r="DH23" s="405"/>
      <c r="DI23" s="405"/>
      <c r="DJ23" s="405"/>
      <c r="DK23" s="281" t="s">
        <v>370</v>
      </c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413" t="s">
        <v>370</v>
      </c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>
        <v>0</v>
      </c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>
        <v>0</v>
      </c>
      <c r="GA23" s="281"/>
      <c r="GB23" s="281"/>
      <c r="GC23" s="281"/>
      <c r="GD23" s="281"/>
      <c r="GE23" s="281"/>
      <c r="GF23" s="281"/>
      <c r="GG23" s="281"/>
      <c r="GH23" s="281"/>
      <c r="GI23" s="281"/>
      <c r="GJ23" s="281"/>
      <c r="GK23" s="281"/>
      <c r="GL23" s="281"/>
      <c r="GM23" s="281"/>
      <c r="GN23" s="281"/>
      <c r="GO23" s="281"/>
      <c r="GP23" s="281"/>
    </row>
    <row r="24" spans="1:198" ht="18.75" customHeight="1" x14ac:dyDescent="0.25">
      <c r="A24" s="402"/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/>
      <c r="AL24" s="402"/>
      <c r="AM24" s="402"/>
      <c r="AN24" s="402"/>
      <c r="AO24" s="402"/>
      <c r="AP24" s="402"/>
      <c r="AQ24" s="402"/>
      <c r="AR24" s="402"/>
      <c r="AS24" s="402"/>
      <c r="AT24" s="402"/>
      <c r="AU24" s="402"/>
      <c r="AV24" s="402"/>
      <c r="AW24" s="402"/>
      <c r="AX24" s="402"/>
      <c r="AY24" s="402"/>
      <c r="AZ24" s="402"/>
      <c r="BA24" s="402"/>
      <c r="BB24" s="402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405"/>
      <c r="BW24" s="405"/>
      <c r="BX24" s="405"/>
      <c r="BY24" s="405"/>
      <c r="BZ24" s="405"/>
      <c r="CA24" s="405"/>
      <c r="CB24" s="405"/>
      <c r="CC24" s="405"/>
      <c r="CD24" s="405"/>
      <c r="CE24" s="405"/>
      <c r="CF24" s="405"/>
      <c r="CG24" s="405"/>
      <c r="CH24" s="405"/>
      <c r="CI24" s="405"/>
      <c r="CJ24" s="405"/>
      <c r="CK24" s="405"/>
      <c r="CL24" s="405"/>
      <c r="CM24" s="405"/>
      <c r="CN24" s="405"/>
      <c r="CO24" s="405"/>
      <c r="CP24" s="405"/>
      <c r="CQ24" s="405"/>
      <c r="CR24" s="405"/>
      <c r="CS24" s="405"/>
      <c r="CT24" s="405"/>
      <c r="CU24" s="405"/>
      <c r="CV24" s="405"/>
      <c r="CW24" s="405"/>
      <c r="CX24" s="405"/>
      <c r="CY24" s="405"/>
      <c r="CZ24" s="405"/>
      <c r="DA24" s="405"/>
      <c r="DB24" s="405"/>
      <c r="DC24" s="405"/>
      <c r="DD24" s="405"/>
      <c r="DE24" s="405"/>
      <c r="DF24" s="405"/>
      <c r="DG24" s="405"/>
      <c r="DH24" s="405"/>
      <c r="DI24" s="405"/>
      <c r="DJ24" s="405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  <c r="GN24" s="281"/>
      <c r="GO24" s="281"/>
      <c r="GP24" s="281"/>
    </row>
    <row r="25" spans="1:198" ht="30.75" customHeight="1" x14ac:dyDescent="0.25">
      <c r="A25" s="402" t="s">
        <v>61</v>
      </c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  <c r="AJ25" s="402"/>
      <c r="AK25" s="402"/>
      <c r="AL25" s="402"/>
      <c r="AM25" s="402"/>
      <c r="AN25" s="402"/>
      <c r="AO25" s="402"/>
      <c r="AP25" s="402"/>
      <c r="AQ25" s="402"/>
      <c r="AR25" s="402"/>
      <c r="AS25" s="402"/>
      <c r="AT25" s="402"/>
      <c r="AU25" s="402"/>
      <c r="AV25" s="402"/>
      <c r="AW25" s="402"/>
      <c r="AX25" s="402"/>
      <c r="AY25" s="402"/>
      <c r="AZ25" s="402"/>
      <c r="BA25" s="402"/>
      <c r="BB25" s="402"/>
      <c r="BC25" s="405">
        <f>BC26</f>
        <v>23505.355693365593</v>
      </c>
      <c r="BD25" s="405"/>
      <c r="BE25" s="405"/>
      <c r="BF25" s="405"/>
      <c r="BG25" s="405"/>
      <c r="BH25" s="405"/>
      <c r="BI25" s="405"/>
      <c r="BJ25" s="405"/>
      <c r="BK25" s="405"/>
      <c r="BL25" s="405"/>
      <c r="BM25" s="405"/>
      <c r="BN25" s="405"/>
      <c r="BO25" s="405"/>
      <c r="BP25" s="405"/>
      <c r="BQ25" s="405"/>
      <c r="BR25" s="405"/>
      <c r="BS25" s="405"/>
      <c r="BT25" s="405"/>
      <c r="BU25" s="405"/>
      <c r="BV25" s="405">
        <f>BV26</f>
        <v>98.592000000000013</v>
      </c>
      <c r="BW25" s="405"/>
      <c r="BX25" s="405"/>
      <c r="BY25" s="405"/>
      <c r="BZ25" s="405"/>
      <c r="CA25" s="405"/>
      <c r="CB25" s="405"/>
      <c r="CC25" s="405"/>
      <c r="CD25" s="405"/>
      <c r="CE25" s="405"/>
      <c r="CF25" s="405"/>
      <c r="CG25" s="405"/>
      <c r="CH25" s="405"/>
      <c r="CI25" s="405"/>
      <c r="CJ25" s="405"/>
      <c r="CK25" s="405"/>
      <c r="CL25" s="405"/>
      <c r="CM25" s="405"/>
      <c r="CN25" s="405"/>
      <c r="CO25" s="405"/>
      <c r="CP25" s="405"/>
      <c r="CQ25" s="405"/>
      <c r="CR25" s="405"/>
      <c r="CS25" s="405"/>
      <c r="CT25" s="405">
        <f>BV25*'2.1'!$E$25</f>
        <v>554.59364266799992</v>
      </c>
      <c r="CU25" s="405"/>
      <c r="CV25" s="405"/>
      <c r="CW25" s="405"/>
      <c r="CX25" s="405"/>
      <c r="CY25" s="405"/>
      <c r="CZ25" s="405"/>
      <c r="DA25" s="405"/>
      <c r="DB25" s="405"/>
      <c r="DC25" s="405"/>
      <c r="DD25" s="405"/>
      <c r="DE25" s="405"/>
      <c r="DF25" s="405"/>
      <c r="DG25" s="405"/>
      <c r="DH25" s="405"/>
      <c r="DI25" s="405"/>
      <c r="DJ25" s="405"/>
      <c r="DK25" s="414">
        <f>BC25/CT25</f>
        <v>42.383024046737518</v>
      </c>
      <c r="DL25" s="414"/>
      <c r="DM25" s="414"/>
      <c r="DN25" s="414"/>
      <c r="DO25" s="414"/>
      <c r="DP25" s="414"/>
      <c r="DQ25" s="414"/>
      <c r="DR25" s="414"/>
      <c r="DS25" s="414"/>
      <c r="DT25" s="414"/>
      <c r="DU25" s="414"/>
      <c r="DV25" s="414"/>
      <c r="DW25" s="414"/>
      <c r="DX25" s="414"/>
      <c r="DY25" s="414"/>
      <c r="DZ25" s="414"/>
      <c r="EA25" s="414"/>
      <c r="EB25" s="414"/>
      <c r="EC25" s="414"/>
      <c r="ED25" s="412">
        <f>ED26</f>
        <v>47088</v>
      </c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>
        <v>0</v>
      </c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>
        <v>0</v>
      </c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  <c r="GN25" s="281"/>
      <c r="GO25" s="281"/>
      <c r="GP25" s="281"/>
    </row>
    <row r="26" spans="1:198" ht="46.5" customHeight="1" x14ac:dyDescent="0.25">
      <c r="A26" s="390" t="str">
        <f>'план ИПР 25-29гг'!B34</f>
        <v>Строительство распределительной подстанции -диспетчерского центра в р-не пер. Резервный-ул. Полярная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  <c r="X26" s="391"/>
      <c r="Y26" s="391"/>
      <c r="Z26" s="391"/>
      <c r="AA26" s="391"/>
      <c r="AB26" s="391"/>
      <c r="AC26" s="391"/>
      <c r="AD26" s="391"/>
      <c r="AE26" s="391"/>
      <c r="AF26" s="391"/>
      <c r="AG26" s="391"/>
      <c r="AH26" s="391"/>
      <c r="AI26" s="391"/>
      <c r="AJ26" s="391"/>
      <c r="AK26" s="391"/>
      <c r="AL26" s="391"/>
      <c r="AM26" s="391"/>
      <c r="AN26" s="391"/>
      <c r="AO26" s="391"/>
      <c r="AP26" s="391"/>
      <c r="AQ26" s="391"/>
      <c r="AR26" s="391"/>
      <c r="AS26" s="391"/>
      <c r="AT26" s="391"/>
      <c r="AU26" s="391"/>
      <c r="AV26" s="391"/>
      <c r="AW26" s="391"/>
      <c r="AX26" s="391"/>
      <c r="AY26" s="391"/>
      <c r="AZ26" s="391"/>
      <c r="BA26" s="391"/>
      <c r="BB26" s="391"/>
      <c r="BC26" s="392">
        <f>'план ипр 2025-2029гг'!Z38*1000</f>
        <v>23505.355693365593</v>
      </c>
      <c r="BD26" s="392"/>
      <c r="BE26" s="392"/>
      <c r="BF26" s="392"/>
      <c r="BG26" s="392"/>
      <c r="BH26" s="392"/>
      <c r="BI26" s="392"/>
      <c r="BJ26" s="392"/>
      <c r="BK26" s="392"/>
      <c r="BL26" s="392"/>
      <c r="BM26" s="392"/>
      <c r="BN26" s="392"/>
      <c r="BO26" s="392"/>
      <c r="BP26" s="392"/>
      <c r="BQ26" s="392"/>
      <c r="BR26" s="392"/>
      <c r="BS26" s="392"/>
      <c r="BT26" s="392"/>
      <c r="BU26" s="392"/>
      <c r="BV26" s="392">
        <f>-'П2.2'!H37</f>
        <v>98.592000000000013</v>
      </c>
      <c r="BW26" s="392"/>
      <c r="BX26" s="392"/>
      <c r="BY26" s="392"/>
      <c r="BZ26" s="392"/>
      <c r="CA26" s="392"/>
      <c r="CB26" s="392"/>
      <c r="CC26" s="392"/>
      <c r="CD26" s="392"/>
      <c r="CE26" s="392"/>
      <c r="CF26" s="392"/>
      <c r="CG26" s="392"/>
      <c r="CH26" s="392"/>
      <c r="CI26" s="392"/>
      <c r="CJ26" s="392"/>
      <c r="CK26" s="392"/>
      <c r="CL26" s="392"/>
      <c r="CM26" s="392"/>
      <c r="CN26" s="392"/>
      <c r="CO26" s="392"/>
      <c r="CP26" s="392"/>
      <c r="CQ26" s="392"/>
      <c r="CR26" s="392"/>
      <c r="CS26" s="392"/>
      <c r="CT26" s="392">
        <f>BV26*'2.1'!G25</f>
        <v>554.59364266799992</v>
      </c>
      <c r="CU26" s="392"/>
      <c r="CV26" s="392"/>
      <c r="CW26" s="392"/>
      <c r="CX26" s="392"/>
      <c r="CY26" s="392"/>
      <c r="CZ26" s="392"/>
      <c r="DA26" s="392"/>
      <c r="DB26" s="392"/>
      <c r="DC26" s="392"/>
      <c r="DD26" s="392"/>
      <c r="DE26" s="392"/>
      <c r="DF26" s="392"/>
      <c r="DG26" s="392"/>
      <c r="DH26" s="392"/>
      <c r="DI26" s="392"/>
      <c r="DJ26" s="392"/>
      <c r="DK26" s="393">
        <f>BC26/CT26</f>
        <v>42.383024046737518</v>
      </c>
      <c r="DL26" s="393"/>
      <c r="DM26" s="393"/>
      <c r="DN26" s="393"/>
      <c r="DO26" s="393"/>
      <c r="DP26" s="393"/>
      <c r="DQ26" s="393"/>
      <c r="DR26" s="393"/>
      <c r="DS26" s="393"/>
      <c r="DT26" s="393"/>
      <c r="DU26" s="393"/>
      <c r="DV26" s="393"/>
      <c r="DW26" s="393"/>
      <c r="DX26" s="393"/>
      <c r="DY26" s="393"/>
      <c r="DZ26" s="393"/>
      <c r="EA26" s="393"/>
      <c r="EB26" s="393"/>
      <c r="EC26" s="393"/>
      <c r="ED26" s="394">
        <v>47088</v>
      </c>
      <c r="EE26" s="394"/>
      <c r="EF26" s="394"/>
      <c r="EG26" s="394"/>
      <c r="EH26" s="394"/>
      <c r="EI26" s="394"/>
      <c r="EJ26" s="394"/>
      <c r="EK26" s="394"/>
      <c r="EL26" s="394"/>
      <c r="EM26" s="394"/>
      <c r="EN26" s="394"/>
      <c r="EO26" s="394"/>
      <c r="EP26" s="394"/>
      <c r="EQ26" s="394"/>
      <c r="ER26" s="394"/>
      <c r="ES26" s="394"/>
      <c r="ET26" s="394"/>
      <c r="EU26" s="394"/>
      <c r="EV26" s="394"/>
      <c r="EW26" s="394"/>
      <c r="EX26" s="394"/>
      <c r="EY26" s="394"/>
      <c r="EZ26" s="394"/>
      <c r="FA26" s="394"/>
      <c r="FB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</row>
    <row r="27" spans="1:198" s="200" customFormat="1" ht="22.5" customHeight="1" x14ac:dyDescent="0.25">
      <c r="A27" s="215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6"/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7"/>
      <c r="DL27" s="197"/>
      <c r="DM27" s="197"/>
      <c r="DN27" s="197"/>
      <c r="DO27" s="197"/>
      <c r="DP27" s="197"/>
      <c r="DQ27" s="197"/>
      <c r="DR27" s="197"/>
      <c r="DS27" s="197"/>
      <c r="DT27" s="197"/>
      <c r="DU27" s="197"/>
      <c r="DV27" s="197"/>
      <c r="DW27" s="197"/>
      <c r="DX27" s="197"/>
      <c r="DY27" s="197"/>
      <c r="DZ27" s="197"/>
      <c r="EA27" s="197"/>
      <c r="EB27" s="197"/>
      <c r="EC27" s="197"/>
      <c r="ED27" s="198"/>
      <c r="EE27" s="198"/>
      <c r="EF27" s="198"/>
      <c r="EG27" s="198"/>
      <c r="EH27" s="198"/>
      <c r="EI27" s="198"/>
      <c r="EJ27" s="198"/>
      <c r="EK27" s="198"/>
      <c r="EL27" s="198"/>
      <c r="EM27" s="198"/>
      <c r="EN27" s="198"/>
      <c r="EO27" s="198"/>
      <c r="EP27" s="198"/>
      <c r="EQ27" s="198"/>
      <c r="ER27" s="198"/>
      <c r="ES27" s="198"/>
      <c r="ET27" s="198"/>
      <c r="EU27" s="198"/>
      <c r="EV27" s="198"/>
      <c r="EW27" s="198"/>
      <c r="EX27" s="198"/>
      <c r="EY27" s="198"/>
      <c r="EZ27" s="198"/>
      <c r="FA27" s="198"/>
      <c r="FB27" s="199"/>
      <c r="GD27" s="199"/>
      <c r="GE27" s="199"/>
      <c r="GF27" s="199"/>
      <c r="GG27" s="199"/>
      <c r="GH27" s="199"/>
      <c r="GI27" s="199"/>
      <c r="GJ27" s="199"/>
      <c r="GK27" s="199"/>
      <c r="GL27" s="199"/>
      <c r="GM27" s="199"/>
      <c r="GN27" s="199"/>
      <c r="GO27" s="199"/>
      <c r="GP27" s="199"/>
    </row>
    <row r="28" spans="1:198" s="200" customFormat="1" ht="22.5" customHeight="1" x14ac:dyDescent="0.25">
      <c r="A28" s="215"/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7"/>
      <c r="DY28" s="197"/>
      <c r="DZ28" s="197"/>
      <c r="EA28" s="197"/>
      <c r="EB28" s="197"/>
      <c r="EC28" s="197"/>
      <c r="ED28" s="198"/>
      <c r="EE28" s="198"/>
      <c r="EF28" s="198"/>
      <c r="EG28" s="198"/>
      <c r="EH28" s="198"/>
      <c r="EI28" s="198"/>
      <c r="EJ28" s="198"/>
      <c r="EK28" s="198"/>
      <c r="EL28" s="198"/>
      <c r="EM28" s="198"/>
      <c r="EN28" s="198"/>
      <c r="EO28" s="198"/>
      <c r="EP28" s="198"/>
      <c r="EQ28" s="198"/>
      <c r="ER28" s="198"/>
      <c r="ES28" s="198"/>
      <c r="ET28" s="198"/>
      <c r="EU28" s="198"/>
      <c r="EV28" s="198"/>
      <c r="EW28" s="198"/>
      <c r="EX28" s="198"/>
      <c r="EY28" s="198"/>
      <c r="EZ28" s="198"/>
      <c r="FA28" s="198"/>
      <c r="FB28" s="199"/>
      <c r="GD28" s="199"/>
      <c r="GE28" s="199"/>
      <c r="GF28" s="199"/>
      <c r="GG28" s="199"/>
      <c r="GH28" s="199"/>
      <c r="GI28" s="199"/>
      <c r="GJ28" s="199"/>
      <c r="GK28" s="199"/>
      <c r="GL28" s="199"/>
      <c r="GM28" s="199"/>
      <c r="GN28" s="199"/>
      <c r="GO28" s="199"/>
      <c r="GP28" s="199"/>
    </row>
    <row r="29" spans="1:198" s="200" customFormat="1" ht="22.5" customHeight="1" x14ac:dyDescent="0.25">
      <c r="A29" s="215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6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7"/>
      <c r="DY29" s="197"/>
      <c r="DZ29" s="197"/>
      <c r="EA29" s="197"/>
      <c r="EB29" s="197"/>
      <c r="EC29" s="197"/>
      <c r="ED29" s="198"/>
      <c r="EE29" s="198"/>
      <c r="EF29" s="198"/>
      <c r="EG29" s="198"/>
      <c r="EH29" s="198"/>
      <c r="EI29" s="198"/>
      <c r="EJ29" s="198"/>
      <c r="EK29" s="198"/>
      <c r="EL29" s="198"/>
      <c r="EM29" s="198"/>
      <c r="EN29" s="198"/>
      <c r="EO29" s="198"/>
      <c r="EP29" s="198"/>
      <c r="EQ29" s="198"/>
      <c r="ER29" s="198"/>
      <c r="ES29" s="198"/>
      <c r="ET29" s="198"/>
      <c r="EU29" s="198"/>
      <c r="EV29" s="198"/>
      <c r="EW29" s="198"/>
      <c r="EX29" s="198"/>
      <c r="EY29" s="198"/>
      <c r="EZ29" s="198"/>
      <c r="FA29" s="198"/>
      <c r="FB29" s="199"/>
      <c r="GD29" s="199"/>
      <c r="GE29" s="199"/>
      <c r="GF29" s="199"/>
      <c r="GG29" s="199"/>
      <c r="GH29" s="199"/>
      <c r="GI29" s="199"/>
      <c r="GJ29" s="199"/>
      <c r="GK29" s="199"/>
      <c r="GL29" s="199"/>
      <c r="GM29" s="199"/>
      <c r="GN29" s="199"/>
      <c r="GO29" s="199"/>
      <c r="GP29" s="199"/>
    </row>
    <row r="30" spans="1:198" s="200" customFormat="1" ht="22.5" customHeight="1" x14ac:dyDescent="0.25">
      <c r="A30" s="21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6"/>
      <c r="BT30" s="196"/>
      <c r="BU30" s="196"/>
      <c r="BV30" s="196"/>
      <c r="BW30" s="196"/>
      <c r="BX30" s="196"/>
      <c r="BY30" s="196"/>
      <c r="BZ30" s="196"/>
      <c r="CA30" s="196"/>
      <c r="CB30" s="196"/>
      <c r="CC30" s="196"/>
      <c r="CD30" s="196"/>
      <c r="CE30" s="196"/>
      <c r="CF30" s="196"/>
      <c r="CG30" s="196"/>
      <c r="CH30" s="196"/>
      <c r="CI30" s="196"/>
      <c r="CJ30" s="196"/>
      <c r="CK30" s="196"/>
      <c r="CL30" s="196"/>
      <c r="CM30" s="196"/>
      <c r="CN30" s="196"/>
      <c r="CO30" s="196"/>
      <c r="CP30" s="196"/>
      <c r="CQ30" s="196"/>
      <c r="CR30" s="196"/>
      <c r="CS30" s="196"/>
      <c r="CT30" s="196"/>
      <c r="CU30" s="196"/>
      <c r="CV30" s="196"/>
      <c r="CW30" s="196"/>
      <c r="CX30" s="196"/>
      <c r="CY30" s="196"/>
      <c r="CZ30" s="196"/>
      <c r="DA30" s="196"/>
      <c r="DB30" s="196"/>
      <c r="DC30" s="196"/>
      <c r="DD30" s="196"/>
      <c r="DE30" s="196"/>
      <c r="DF30" s="196"/>
      <c r="DG30" s="196"/>
      <c r="DH30" s="196"/>
      <c r="DI30" s="196"/>
      <c r="DJ30" s="196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7"/>
      <c r="DY30" s="197"/>
      <c r="DZ30" s="197"/>
      <c r="EA30" s="197"/>
      <c r="EB30" s="197"/>
      <c r="EC30" s="197"/>
      <c r="ED30" s="198"/>
      <c r="EE30" s="198"/>
      <c r="EF30" s="198"/>
      <c r="EG30" s="198"/>
      <c r="EH30" s="198"/>
      <c r="EI30" s="198"/>
      <c r="EJ30" s="198"/>
      <c r="EK30" s="198"/>
      <c r="EL30" s="198"/>
      <c r="EM30" s="198"/>
      <c r="EN30" s="198"/>
      <c r="EO30" s="198"/>
      <c r="EP30" s="198"/>
      <c r="EQ30" s="198"/>
      <c r="ER30" s="198"/>
      <c r="ES30" s="198"/>
      <c r="ET30" s="198"/>
      <c r="EU30" s="198"/>
      <c r="EV30" s="198"/>
      <c r="EW30" s="198"/>
      <c r="EX30" s="198"/>
      <c r="EY30" s="198"/>
      <c r="EZ30" s="198"/>
      <c r="FA30" s="198"/>
      <c r="FB30" s="199"/>
      <c r="GD30" s="199"/>
      <c r="GE30" s="199"/>
      <c r="GF30" s="199"/>
      <c r="GG30" s="199"/>
      <c r="GH30" s="199"/>
      <c r="GI30" s="199"/>
      <c r="GJ30" s="199"/>
      <c r="GK30" s="199"/>
      <c r="GL30" s="199"/>
      <c r="GM30" s="199"/>
      <c r="GN30" s="199"/>
      <c r="GO30" s="199"/>
      <c r="GP30" s="199"/>
    </row>
    <row r="31" spans="1:198" ht="39" customHeight="1" x14ac:dyDescent="0.25">
      <c r="A31" s="88"/>
      <c r="B31" s="282" t="s">
        <v>363</v>
      </c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283" t="str">
        <f>'П2.3.(2027)'!DX32</f>
        <v>Е.М. Зотова</v>
      </c>
      <c r="DY31" s="284"/>
      <c r="DZ31" s="284"/>
      <c r="EA31" s="284"/>
      <c r="EB31" s="284"/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4"/>
      <c r="EV31" s="284"/>
      <c r="EW31" s="284"/>
      <c r="EX31" s="284"/>
      <c r="EY31" s="284"/>
      <c r="EZ31" s="284"/>
      <c r="FA31" s="284"/>
      <c r="FB31" s="284"/>
      <c r="FC31" s="284"/>
      <c r="FD31" s="284"/>
      <c r="FE31" s="284"/>
      <c r="FF31" s="284"/>
      <c r="FG31" s="284"/>
      <c r="FH31" s="284"/>
      <c r="FI31" s="284"/>
      <c r="FJ31" s="284"/>
      <c r="FK31" s="284"/>
      <c r="FL31" s="284"/>
      <c r="FM31" s="284"/>
      <c r="FN31" s="284"/>
      <c r="FO31" s="284"/>
      <c r="FP31" s="284"/>
      <c r="FQ31" s="284"/>
      <c r="FR31" s="284"/>
      <c r="FS31" s="284"/>
      <c r="FT31" s="284"/>
      <c r="FU31" s="284"/>
      <c r="FV31" s="284"/>
      <c r="FW31" s="284"/>
      <c r="FX31" s="284"/>
      <c r="FY31" s="284"/>
      <c r="FZ31" s="284"/>
      <c r="GA31" s="284"/>
      <c r="GB31" s="284"/>
      <c r="GC31" s="284"/>
      <c r="GD31" s="284"/>
      <c r="GE31" s="284"/>
      <c r="GF31" s="284"/>
      <c r="GG31" s="284"/>
      <c r="GH31" s="284"/>
      <c r="GI31" s="284"/>
      <c r="GJ31" s="284"/>
      <c r="GK31" s="284"/>
      <c r="GL31" s="284"/>
      <c r="GM31" s="284"/>
      <c r="GN31" s="284"/>
      <c r="GO31" s="284"/>
      <c r="GP31" s="284"/>
    </row>
    <row r="32" spans="1:198" ht="15.75" customHeight="1" x14ac:dyDescent="0.25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</row>
    <row r="33" spans="1:198" ht="15.75" customHeight="1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336">
        <f>BC25-'план ипр 2025-2029гг'!Z45*1000</f>
        <v>-2448.9039189333344</v>
      </c>
      <c r="BH33" s="336"/>
      <c r="BI33" s="336"/>
      <c r="BJ33" s="336"/>
      <c r="BK33" s="336"/>
      <c r="BL33" s="336"/>
      <c r="BM33" s="336"/>
      <c r="BN33" s="336"/>
      <c r="BO33" s="336"/>
      <c r="BP33" s="336"/>
      <c r="BQ33" s="336"/>
      <c r="BR33" s="336"/>
      <c r="BS33" s="336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</row>
    <row r="34" spans="1:198" ht="15.75" customHeight="1" x14ac:dyDescent="0.25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</row>
    <row r="35" spans="1:198" ht="18.75" customHeight="1" x14ac:dyDescent="0.25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5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</row>
    <row r="36" spans="1:198" ht="18.75" customHeight="1" x14ac:dyDescent="0.25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</row>
    <row r="37" spans="1:198" ht="18.75" customHeight="1" x14ac:dyDescent="0.25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</row>
    <row r="38" spans="1:198" ht="15.75" customHeight="1" x14ac:dyDescent="0.25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</row>
    <row r="39" spans="1:198" ht="15.75" customHeight="1" x14ac:dyDescent="0.3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</row>
    <row r="40" spans="1:198" ht="15.75" customHeight="1" x14ac:dyDescent="0.3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7"/>
      <c r="GH40" s="7"/>
      <c r="GI40" s="7"/>
      <c r="GJ40" s="7"/>
      <c r="GK40" s="7"/>
      <c r="GL40" s="7"/>
      <c r="GM40" s="7"/>
      <c r="GN40" s="7"/>
      <c r="GO40" s="7"/>
      <c r="GP40" s="7"/>
    </row>
    <row r="41" spans="1:198" ht="18.75" x14ac:dyDescent="0.3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7"/>
      <c r="GH41" s="7"/>
      <c r="GI41" s="7"/>
      <c r="GJ41" s="7"/>
      <c r="GK41" s="7"/>
      <c r="GL41" s="7"/>
      <c r="GM41" s="7"/>
      <c r="GN41" s="7"/>
      <c r="GO41" s="7"/>
      <c r="GP41" s="7"/>
    </row>
    <row r="42" spans="1:198" x14ac:dyDescent="0.25">
      <c r="A42" s="9"/>
      <c r="B42" s="9"/>
      <c r="C42" s="9"/>
      <c r="D42" s="9"/>
      <c r="E42" s="9"/>
      <c r="F42" s="9"/>
    </row>
    <row r="43" spans="1:198" x14ac:dyDescent="0.25">
      <c r="A43" s="9"/>
      <c r="B43" s="9"/>
      <c r="C43" s="9"/>
      <c r="D43" s="9"/>
      <c r="E43" s="9"/>
      <c r="F43" s="9"/>
    </row>
    <row r="44" spans="1:198" x14ac:dyDescent="0.25">
      <c r="A44" s="9"/>
      <c r="B44" s="9"/>
      <c r="C44" s="9"/>
      <c r="D44" s="9"/>
      <c r="E44" s="9"/>
      <c r="F44" s="9"/>
    </row>
    <row r="45" spans="1:198" x14ac:dyDescent="0.25">
      <c r="A45" s="9"/>
      <c r="B45" s="9"/>
      <c r="C45" s="9"/>
      <c r="D45" s="9"/>
      <c r="E45" s="9"/>
      <c r="F45" s="9"/>
    </row>
    <row r="47" spans="1:198" ht="18.75" x14ac:dyDescent="0.25"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98" x14ac:dyDescent="0.25"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</row>
    <row r="49" spans="1:179" x14ac:dyDescent="0.25"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</row>
    <row r="50" spans="1:179" x14ac:dyDescent="0.25"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</row>
    <row r="56" spans="1:179" ht="15.75" customHeight="1" x14ac:dyDescent="0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</row>
    <row r="57" spans="1:179" x14ac:dyDescent="0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</row>
    <row r="58" spans="1:179" ht="15.75" customHeight="1" x14ac:dyDescent="0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</row>
    <row r="59" spans="1:179" x14ac:dyDescent="0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6"/>
      <c r="DM59" s="86"/>
      <c r="DN59" s="86"/>
      <c r="DO59" s="86"/>
      <c r="DP59" s="86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</row>
    <row r="60" spans="1:179" x14ac:dyDescent="0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</row>
    <row r="61" spans="1:179" x14ac:dyDescent="0.2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</row>
    <row r="62" spans="1:179" x14ac:dyDescent="0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</row>
    <row r="63" spans="1:179" x14ac:dyDescent="0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</row>
    <row r="64" spans="1:179" x14ac:dyDescent="0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6"/>
      <c r="DM64" s="86"/>
      <c r="DN64" s="86"/>
      <c r="DO64" s="86"/>
      <c r="DP64" s="86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</row>
    <row r="65" spans="1:179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</row>
    <row r="66" spans="1:179" ht="15.75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</row>
    <row r="67" spans="1:179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</row>
    <row r="68" spans="1:179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</row>
    <row r="69" spans="1:179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</row>
    <row r="70" spans="1:179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</row>
    <row r="71" spans="1:179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</row>
    <row r="72" spans="1:179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</row>
    <row r="73" spans="1:179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</row>
    <row r="74" spans="1:179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</row>
    <row r="75" spans="1:179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</row>
    <row r="76" spans="1:179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</row>
    <row r="77" spans="1:179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</row>
    <row r="78" spans="1:179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</row>
    <row r="79" spans="1:17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</row>
    <row r="80" spans="1:17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</row>
    <row r="81" spans="1:17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</row>
    <row r="82" spans="1:17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</row>
    <row r="83" spans="1:17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</row>
    <row r="84" spans="1:17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</row>
    <row r="85" spans="1:17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</row>
    <row r="86" spans="1:17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</row>
    <row r="87" spans="1:179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</row>
    <row r="88" spans="1:179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</row>
    <row r="89" spans="1:179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</row>
    <row r="90" spans="1:179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</row>
    <row r="91" spans="1:179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</row>
    <row r="92" spans="1:179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</row>
    <row r="93" spans="1:179" ht="15.75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</row>
    <row r="94" spans="1:179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</row>
    <row r="95" spans="1:179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</row>
    <row r="96" spans="1:179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</row>
    <row r="97" spans="1:120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</row>
    <row r="98" spans="1:120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</row>
    <row r="99" spans="1:120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</row>
    <row r="100" spans="1:120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</row>
    <row r="101" spans="1:120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</row>
    <row r="102" spans="1:120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</row>
    <row r="103" spans="1:120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</row>
    <row r="104" spans="1:120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</row>
    <row r="105" spans="1:120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</row>
    <row r="106" spans="1:120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</row>
    <row r="107" spans="1:120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</row>
    <row r="108" spans="1:120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</row>
    <row r="109" spans="1:120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</row>
    <row r="110" spans="1:120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</row>
    <row r="111" spans="1:120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</row>
    <row r="112" spans="1:120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</row>
    <row r="113" spans="1:120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</row>
    <row r="114" spans="1:120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</row>
    <row r="115" spans="1:120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</row>
    <row r="116" spans="1:120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</row>
    <row r="117" spans="1:120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</row>
    <row r="118" spans="1:120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</row>
    <row r="119" spans="1:120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</row>
    <row r="120" spans="1:120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</row>
    <row r="121" spans="1:120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</row>
    <row r="122" spans="1:120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</row>
    <row r="123" spans="1:120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</row>
    <row r="124" spans="1:120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</row>
    <row r="125" spans="1:120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</row>
    <row r="126" spans="1:120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</row>
    <row r="127" spans="1:120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</row>
    <row r="128" spans="1:120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</row>
    <row r="129" spans="1:120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</row>
    <row r="130" spans="1:120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</row>
    <row r="131" spans="1:120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</row>
    <row r="132" spans="1:120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</row>
    <row r="133" spans="1:120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</row>
    <row r="134" spans="1:120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</row>
    <row r="135" spans="1:120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</row>
    <row r="136" spans="1:120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</row>
    <row r="137" spans="1:120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</row>
    <row r="138" spans="1:120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</row>
    <row r="139" spans="1:120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</row>
    <row r="140" spans="1:120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</row>
    <row r="141" spans="1:120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</row>
    <row r="142" spans="1:120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</row>
    <row r="143" spans="1:120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</row>
    <row r="144" spans="1:120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</row>
    <row r="145" spans="1:120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</row>
    <row r="146" spans="1:120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</row>
    <row r="147" spans="1:120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</row>
    <row r="148" spans="1:120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</row>
    <row r="149" spans="1:120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</row>
    <row r="150" spans="1:120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</row>
    <row r="151" spans="1:120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</row>
    <row r="152" spans="1:120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</row>
    <row r="155" spans="1:120" x14ac:dyDescent="0.25">
      <c r="AR155" s="20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</row>
    <row r="157" spans="1:120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</row>
    <row r="158" spans="1:120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R158" s="20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</row>
    <row r="161" spans="39:128" x14ac:dyDescent="0.25"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R161" s="20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</row>
    <row r="164" spans="39:128" x14ac:dyDescent="0.25">
      <c r="AM164" s="21"/>
      <c r="AN164" s="21"/>
      <c r="AO164" s="21"/>
      <c r="AP164" s="21"/>
      <c r="AQ164" s="21"/>
      <c r="AR164" s="21"/>
      <c r="AS164" s="21"/>
      <c r="AT164" s="21"/>
    </row>
  </sheetData>
  <mergeCells count="85">
    <mergeCell ref="B31:BZ31"/>
    <mergeCell ref="DX31:GP31"/>
    <mergeCell ref="BG33:BS33"/>
    <mergeCell ref="FB25:FY25"/>
    <mergeCell ref="FZ25:GP25"/>
    <mergeCell ref="A26:BB26"/>
    <mergeCell ref="BC26:BU26"/>
    <mergeCell ref="BV26:CS26"/>
    <mergeCell ref="CT26:DJ26"/>
    <mergeCell ref="DK26:EC26"/>
    <mergeCell ref="ED26:FA26"/>
    <mergeCell ref="A25:BB25"/>
    <mergeCell ref="BC25:BU25"/>
    <mergeCell ref="BV25:CS25"/>
    <mergeCell ref="CT25:DJ25"/>
    <mergeCell ref="DK25:EC25"/>
    <mergeCell ref="ED25:FA25"/>
    <mergeCell ref="FB21:FY22"/>
    <mergeCell ref="FZ21:GP22"/>
    <mergeCell ref="A23:BB24"/>
    <mergeCell ref="BC23:BU24"/>
    <mergeCell ref="BV23:CS24"/>
    <mergeCell ref="CT23:DJ24"/>
    <mergeCell ref="DK23:EC24"/>
    <mergeCell ref="ED23:FA24"/>
    <mergeCell ref="FB23:FY24"/>
    <mergeCell ref="FZ23:GP24"/>
    <mergeCell ref="A21:BB22"/>
    <mergeCell ref="BC21:BU22"/>
    <mergeCell ref="BV21:CS22"/>
    <mergeCell ref="CT21:DJ22"/>
    <mergeCell ref="DK21:EC22"/>
    <mergeCell ref="ED21:FA22"/>
    <mergeCell ref="FB17:FY18"/>
    <mergeCell ref="FZ17:GP18"/>
    <mergeCell ref="A19:BB20"/>
    <mergeCell ref="BC19:BU20"/>
    <mergeCell ref="BV19:CS20"/>
    <mergeCell ref="CT19:DJ20"/>
    <mergeCell ref="DK19:EC20"/>
    <mergeCell ref="ED19:FA20"/>
    <mergeCell ref="FB19:FY20"/>
    <mergeCell ref="FZ19:GP20"/>
    <mergeCell ref="A17:BB18"/>
    <mergeCell ref="BC17:BU18"/>
    <mergeCell ref="BV17:CS18"/>
    <mergeCell ref="CT17:DJ18"/>
    <mergeCell ref="DK17:EC18"/>
    <mergeCell ref="ED17:FA18"/>
    <mergeCell ref="FB13:FY14"/>
    <mergeCell ref="FZ13:GP14"/>
    <mergeCell ref="A15:BB16"/>
    <mergeCell ref="BC15:BU16"/>
    <mergeCell ref="BV15:CS16"/>
    <mergeCell ref="CT15:DJ16"/>
    <mergeCell ref="DK15:EC16"/>
    <mergeCell ref="ED15:FA16"/>
    <mergeCell ref="FB15:FY16"/>
    <mergeCell ref="FZ15:GP16"/>
    <mergeCell ref="A13:BB14"/>
    <mergeCell ref="BC13:BU14"/>
    <mergeCell ref="BV13:CS14"/>
    <mergeCell ref="CT13:DJ14"/>
    <mergeCell ref="DK13:EC14"/>
    <mergeCell ref="ED13:FA14"/>
    <mergeCell ref="FB9:FY11"/>
    <mergeCell ref="FZ9:GP11"/>
    <mergeCell ref="A12:BB12"/>
    <mergeCell ref="BC12:BU12"/>
    <mergeCell ref="BV12:CS12"/>
    <mergeCell ref="CT12:DJ12"/>
    <mergeCell ref="DK12:EC12"/>
    <mergeCell ref="ED12:FA12"/>
    <mergeCell ref="FB12:FY12"/>
    <mergeCell ref="FZ12:GP12"/>
    <mergeCell ref="BB1:FA2"/>
    <mergeCell ref="A4:GP5"/>
    <mergeCell ref="A7:BB11"/>
    <mergeCell ref="BC7:BU11"/>
    <mergeCell ref="BV7:DJ8"/>
    <mergeCell ref="DK7:EC11"/>
    <mergeCell ref="ED7:FA11"/>
    <mergeCell ref="FB7:GP8"/>
    <mergeCell ref="BV9:CS11"/>
    <mergeCell ref="CT9:DJ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05FD-8062-47C6-AA3E-6EA05872B6FE}">
  <sheetPr>
    <tabColor theme="8" tint="0.79998168889431442"/>
    <pageSetUpPr fitToPage="1"/>
  </sheetPr>
  <dimension ref="A1:GN161"/>
  <sheetViews>
    <sheetView zoomScaleNormal="100" workbookViewId="0">
      <selection activeCell="A26" sqref="A26:EX26"/>
    </sheetView>
  </sheetViews>
  <sheetFormatPr defaultColWidth="0.7109375" defaultRowHeight="15.75" outlineLevelCol="1" x14ac:dyDescent="0.25"/>
  <cols>
    <col min="1" max="1" width="3.85546875" style="3" customWidth="1"/>
    <col min="2" max="38" width="0.7109375" style="3"/>
    <col min="39" max="39" width="18.5703125" style="3" customWidth="1"/>
    <col min="40" max="129" width="0.7109375" style="3"/>
    <col min="130" max="130" width="2.42578125" style="3" customWidth="1"/>
    <col min="131" max="154" width="0.7109375" style="3"/>
    <col min="155" max="195" width="0" style="3" hidden="1" customWidth="1" outlineLevel="1"/>
    <col min="196" max="196" width="0.7109375" style="3" collapsed="1"/>
    <col min="197" max="16384" width="0.7109375" style="3"/>
  </cols>
  <sheetData>
    <row r="1" spans="1:195" ht="15.75" customHeight="1" x14ac:dyDescent="0.25">
      <c r="BB1" s="353" t="s">
        <v>377</v>
      </c>
      <c r="BC1" s="353"/>
      <c r="BD1" s="353"/>
      <c r="BE1" s="353"/>
      <c r="BF1" s="353"/>
      <c r="BG1" s="353"/>
      <c r="BH1" s="353"/>
      <c r="BI1" s="353"/>
      <c r="BJ1" s="353"/>
      <c r="BK1" s="353"/>
      <c r="BL1" s="353"/>
      <c r="BM1" s="353"/>
      <c r="BN1" s="353"/>
      <c r="BO1" s="353"/>
      <c r="BP1" s="353"/>
      <c r="BQ1" s="353"/>
      <c r="BR1" s="353"/>
      <c r="BS1" s="353"/>
      <c r="BT1" s="353"/>
      <c r="BU1" s="353"/>
      <c r="BV1" s="353"/>
      <c r="BW1" s="353"/>
      <c r="BX1" s="353"/>
      <c r="BY1" s="353"/>
      <c r="BZ1" s="353"/>
      <c r="CA1" s="353"/>
      <c r="CB1" s="353"/>
      <c r="CC1" s="353"/>
      <c r="CD1" s="353"/>
      <c r="CE1" s="353"/>
      <c r="CF1" s="353"/>
      <c r="CG1" s="353"/>
      <c r="CH1" s="353"/>
      <c r="CI1" s="353"/>
      <c r="CJ1" s="353"/>
      <c r="CK1" s="353"/>
      <c r="CL1" s="353"/>
      <c r="CM1" s="353"/>
      <c r="CN1" s="353"/>
      <c r="CO1" s="353"/>
      <c r="CP1" s="353"/>
      <c r="CQ1" s="353"/>
      <c r="CR1" s="353"/>
      <c r="CS1" s="353"/>
      <c r="CT1" s="353"/>
      <c r="CU1" s="353"/>
      <c r="CV1" s="353"/>
      <c r="CW1" s="353"/>
      <c r="CX1" s="353"/>
      <c r="CY1" s="353"/>
      <c r="CZ1" s="353"/>
      <c r="DA1" s="353"/>
      <c r="DB1" s="353"/>
      <c r="DC1" s="353"/>
      <c r="DD1" s="353"/>
      <c r="DE1" s="353"/>
      <c r="DF1" s="353"/>
      <c r="DG1" s="353"/>
      <c r="DH1" s="353"/>
      <c r="DI1" s="353"/>
      <c r="DJ1" s="353"/>
      <c r="DK1" s="353"/>
      <c r="DL1" s="353"/>
      <c r="DM1" s="353"/>
      <c r="DN1" s="353"/>
      <c r="DO1" s="353"/>
      <c r="DP1" s="353"/>
      <c r="DQ1" s="353"/>
      <c r="DR1" s="353"/>
      <c r="DS1" s="353"/>
      <c r="DT1" s="353"/>
      <c r="DU1" s="353"/>
      <c r="DV1" s="353"/>
      <c r="DW1" s="353"/>
      <c r="DX1" s="353"/>
      <c r="DY1" s="353"/>
      <c r="DZ1" s="353"/>
      <c r="EA1" s="353"/>
      <c r="EB1" s="353"/>
      <c r="EC1" s="353"/>
      <c r="ED1" s="353"/>
      <c r="EE1" s="353"/>
      <c r="EF1" s="353"/>
      <c r="EG1" s="353"/>
      <c r="EH1" s="353"/>
      <c r="EI1" s="353"/>
      <c r="EJ1" s="353"/>
      <c r="EK1" s="353"/>
      <c r="EL1" s="353"/>
      <c r="EM1" s="353"/>
      <c r="EN1" s="353"/>
      <c r="EO1" s="353"/>
      <c r="EP1" s="353"/>
      <c r="EQ1" s="353"/>
      <c r="ER1" s="353"/>
      <c r="ES1" s="353"/>
      <c r="ET1" s="353"/>
      <c r="EU1" s="353"/>
      <c r="EV1" s="353"/>
      <c r="EW1" s="353"/>
      <c r="EX1" s="353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</row>
    <row r="2" spans="1:195" ht="32.25" customHeight="1" x14ac:dyDescent="0.25">
      <c r="BB2" s="353"/>
      <c r="BC2" s="353"/>
      <c r="BD2" s="353"/>
      <c r="BE2" s="353"/>
      <c r="BF2" s="353"/>
      <c r="BG2" s="353"/>
      <c r="BH2" s="353"/>
      <c r="BI2" s="353"/>
      <c r="BJ2" s="353"/>
      <c r="BK2" s="353"/>
      <c r="BL2" s="353"/>
      <c r="BM2" s="353"/>
      <c r="BN2" s="353"/>
      <c r="BO2" s="353"/>
      <c r="BP2" s="353"/>
      <c r="BQ2" s="353"/>
      <c r="BR2" s="353"/>
      <c r="BS2" s="353"/>
      <c r="BT2" s="353"/>
      <c r="BU2" s="353"/>
      <c r="BV2" s="353"/>
      <c r="BW2" s="353"/>
      <c r="BX2" s="353"/>
      <c r="BY2" s="353"/>
      <c r="BZ2" s="353"/>
      <c r="CA2" s="353"/>
      <c r="CB2" s="353"/>
      <c r="CC2" s="353"/>
      <c r="CD2" s="353"/>
      <c r="CE2" s="353"/>
      <c r="CF2" s="353"/>
      <c r="CG2" s="353"/>
      <c r="CH2" s="353"/>
      <c r="CI2" s="353"/>
      <c r="CJ2" s="353"/>
      <c r="CK2" s="353"/>
      <c r="CL2" s="353"/>
      <c r="CM2" s="353"/>
      <c r="CN2" s="353"/>
      <c r="CO2" s="353"/>
      <c r="CP2" s="353"/>
      <c r="CQ2" s="353"/>
      <c r="CR2" s="353"/>
      <c r="CS2" s="353"/>
      <c r="CT2" s="353"/>
      <c r="CU2" s="353"/>
      <c r="CV2" s="353"/>
      <c r="CW2" s="353"/>
      <c r="CX2" s="353"/>
      <c r="CY2" s="353"/>
      <c r="CZ2" s="353"/>
      <c r="DA2" s="353"/>
      <c r="DB2" s="353"/>
      <c r="DC2" s="353"/>
      <c r="DD2" s="353"/>
      <c r="DE2" s="353"/>
      <c r="DF2" s="353"/>
      <c r="DG2" s="353"/>
      <c r="DH2" s="353"/>
      <c r="DI2" s="353"/>
      <c r="DJ2" s="353"/>
      <c r="DK2" s="353"/>
      <c r="DL2" s="353"/>
      <c r="DM2" s="353"/>
      <c r="DN2" s="353"/>
      <c r="DO2" s="353"/>
      <c r="DP2" s="353"/>
      <c r="DQ2" s="353"/>
      <c r="DR2" s="353"/>
      <c r="DS2" s="353"/>
      <c r="DT2" s="353"/>
      <c r="DU2" s="353"/>
      <c r="DV2" s="353"/>
      <c r="DW2" s="353"/>
      <c r="DX2" s="353"/>
      <c r="DY2" s="353"/>
      <c r="DZ2" s="353"/>
      <c r="EA2" s="353"/>
      <c r="EB2" s="353"/>
      <c r="EC2" s="353"/>
      <c r="ED2" s="353"/>
      <c r="EE2" s="353"/>
      <c r="EF2" s="353"/>
      <c r="EG2" s="353"/>
      <c r="EH2" s="353"/>
      <c r="EI2" s="353"/>
      <c r="EJ2" s="353"/>
      <c r="EK2" s="353"/>
      <c r="EL2" s="353"/>
      <c r="EM2" s="353"/>
      <c r="EN2" s="353"/>
      <c r="EO2" s="353"/>
      <c r="EP2" s="353"/>
      <c r="EQ2" s="353"/>
      <c r="ER2" s="353"/>
      <c r="ES2" s="353"/>
      <c r="ET2" s="353"/>
      <c r="EU2" s="353"/>
      <c r="EV2" s="353"/>
      <c r="EW2" s="353"/>
      <c r="EX2" s="353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</row>
    <row r="3" spans="1:195" x14ac:dyDescent="0.25"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</row>
    <row r="4" spans="1:195" x14ac:dyDescent="0.25">
      <c r="A4" s="272" t="s">
        <v>334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2"/>
      <c r="CP4" s="272"/>
      <c r="CQ4" s="272"/>
      <c r="CR4" s="272"/>
      <c r="CS4" s="272"/>
      <c r="CT4" s="272"/>
      <c r="CU4" s="272"/>
      <c r="CV4" s="272"/>
      <c r="CW4" s="272"/>
      <c r="CX4" s="272"/>
      <c r="CY4" s="272"/>
      <c r="CZ4" s="272"/>
      <c r="DA4" s="272"/>
      <c r="DB4" s="272"/>
      <c r="DC4" s="272"/>
      <c r="DD4" s="272"/>
      <c r="DE4" s="272"/>
      <c r="DF4" s="272"/>
      <c r="DG4" s="272"/>
      <c r="DH4" s="272"/>
      <c r="DI4" s="272"/>
      <c r="DJ4" s="272"/>
      <c r="DK4" s="272"/>
      <c r="DL4" s="272"/>
      <c r="DM4" s="272"/>
      <c r="DN4" s="272"/>
      <c r="DO4" s="272"/>
      <c r="DP4" s="272"/>
      <c r="DQ4" s="272"/>
      <c r="DR4" s="272"/>
      <c r="DS4" s="272"/>
      <c r="DT4" s="272"/>
      <c r="DU4" s="272"/>
      <c r="DV4" s="272"/>
      <c r="DW4" s="272"/>
      <c r="DX4" s="272"/>
      <c r="DY4" s="272"/>
      <c r="DZ4" s="272"/>
      <c r="EA4" s="272"/>
      <c r="EB4" s="272"/>
      <c r="EC4" s="272"/>
      <c r="ED4" s="272"/>
      <c r="EE4" s="272"/>
      <c r="EF4" s="272"/>
      <c r="EG4" s="272"/>
      <c r="EH4" s="272"/>
      <c r="EI4" s="272"/>
      <c r="EJ4" s="272"/>
      <c r="EK4" s="272"/>
      <c r="EL4" s="272"/>
      <c r="EM4" s="272"/>
      <c r="EN4" s="272"/>
      <c r="EO4" s="272"/>
      <c r="EP4" s="272"/>
      <c r="EQ4" s="272"/>
      <c r="ER4" s="272"/>
      <c r="ES4" s="272"/>
      <c r="ET4" s="272"/>
      <c r="EU4" s="272"/>
      <c r="EV4" s="272"/>
      <c r="EW4" s="272"/>
      <c r="EX4" s="272"/>
      <c r="EY4" s="272"/>
      <c r="EZ4" s="272"/>
      <c r="FA4" s="272"/>
      <c r="FB4" s="272"/>
      <c r="FC4" s="272"/>
      <c r="FD4" s="272"/>
      <c r="FE4" s="272"/>
      <c r="FF4" s="272"/>
      <c r="FG4" s="272"/>
      <c r="FH4" s="272"/>
      <c r="FI4" s="272"/>
      <c r="FJ4" s="272"/>
      <c r="FK4" s="272"/>
      <c r="FL4" s="272"/>
      <c r="FM4" s="272"/>
      <c r="FN4" s="272"/>
      <c r="FO4" s="272"/>
      <c r="FP4" s="272"/>
      <c r="FQ4" s="272"/>
      <c r="FR4" s="272"/>
      <c r="FS4" s="272"/>
      <c r="FT4" s="272"/>
      <c r="FU4" s="272"/>
      <c r="FV4" s="272"/>
      <c r="FW4" s="272"/>
      <c r="FX4" s="272"/>
      <c r="FY4" s="272"/>
      <c r="FZ4" s="272"/>
      <c r="GA4" s="272"/>
      <c r="GB4" s="272"/>
      <c r="GC4" s="272"/>
      <c r="GD4" s="272"/>
      <c r="GE4" s="272"/>
      <c r="GF4" s="272"/>
      <c r="GG4" s="272"/>
      <c r="GH4" s="272"/>
      <c r="GI4" s="272"/>
      <c r="GJ4" s="272"/>
      <c r="GK4" s="272"/>
      <c r="GL4" s="272"/>
      <c r="GM4" s="272"/>
    </row>
    <row r="5" spans="1:195" ht="29.25" customHeight="1" x14ac:dyDescent="0.25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  <c r="BP5" s="272"/>
      <c r="BQ5" s="272"/>
      <c r="BR5" s="272"/>
      <c r="BS5" s="272"/>
      <c r="BT5" s="272"/>
      <c r="BU5" s="272"/>
      <c r="BV5" s="272"/>
      <c r="BW5" s="272"/>
      <c r="BX5" s="272"/>
      <c r="BY5" s="272"/>
      <c r="BZ5" s="272"/>
      <c r="CA5" s="272"/>
      <c r="CB5" s="272"/>
      <c r="CC5" s="272"/>
      <c r="CD5" s="272"/>
      <c r="CE5" s="272"/>
      <c r="CF5" s="272"/>
      <c r="CG5" s="272"/>
      <c r="CH5" s="272"/>
      <c r="CI5" s="272"/>
      <c r="CJ5" s="272"/>
      <c r="CK5" s="272"/>
      <c r="CL5" s="272"/>
      <c r="CM5" s="272"/>
      <c r="CN5" s="272"/>
      <c r="CO5" s="272"/>
      <c r="CP5" s="272"/>
      <c r="CQ5" s="272"/>
      <c r="CR5" s="272"/>
      <c r="CS5" s="272"/>
      <c r="CT5" s="272"/>
      <c r="CU5" s="272"/>
      <c r="CV5" s="272"/>
      <c r="CW5" s="272"/>
      <c r="CX5" s="272"/>
      <c r="CY5" s="272"/>
      <c r="CZ5" s="272"/>
      <c r="DA5" s="272"/>
      <c r="DB5" s="272"/>
      <c r="DC5" s="272"/>
      <c r="DD5" s="272"/>
      <c r="DE5" s="272"/>
      <c r="DF5" s="272"/>
      <c r="DG5" s="272"/>
      <c r="DH5" s="272"/>
      <c r="DI5" s="272"/>
      <c r="DJ5" s="272"/>
      <c r="DK5" s="272"/>
      <c r="DL5" s="272"/>
      <c r="DM5" s="272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2"/>
      <c r="EK5" s="272"/>
      <c r="EL5" s="272"/>
      <c r="EM5" s="272"/>
      <c r="EN5" s="272"/>
      <c r="EO5" s="272"/>
      <c r="EP5" s="272"/>
      <c r="EQ5" s="272"/>
      <c r="ER5" s="272"/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  <c r="FK5" s="272"/>
      <c r="FL5" s="272"/>
      <c r="FM5" s="272"/>
      <c r="FN5" s="272"/>
      <c r="FO5" s="272"/>
      <c r="FP5" s="272"/>
      <c r="FQ5" s="272"/>
      <c r="FR5" s="272"/>
      <c r="FS5" s="272"/>
      <c r="FT5" s="272"/>
      <c r="FU5" s="272"/>
      <c r="FV5" s="272"/>
      <c r="FW5" s="272"/>
      <c r="FX5" s="272"/>
      <c r="FY5" s="272"/>
      <c r="FZ5" s="272"/>
      <c r="GA5" s="272"/>
      <c r="GB5" s="272"/>
      <c r="GC5" s="272"/>
      <c r="GD5" s="272"/>
      <c r="GE5" s="272"/>
      <c r="GF5" s="272"/>
      <c r="GG5" s="272"/>
      <c r="GH5" s="272"/>
      <c r="GI5" s="272"/>
      <c r="GJ5" s="272"/>
      <c r="GK5" s="272"/>
      <c r="GL5" s="272"/>
      <c r="GM5" s="272"/>
    </row>
    <row r="6" spans="1:195" x14ac:dyDescent="0.25"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</row>
    <row r="7" spans="1:195" ht="14.25" customHeight="1" x14ac:dyDescent="0.25">
      <c r="A7" s="281" t="s">
        <v>48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 t="s">
        <v>49</v>
      </c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 t="s">
        <v>50</v>
      </c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 t="s">
        <v>373</v>
      </c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331" t="s">
        <v>51</v>
      </c>
      <c r="EC7" s="331"/>
      <c r="ED7" s="331"/>
      <c r="EE7" s="331"/>
      <c r="EF7" s="331"/>
      <c r="EG7" s="331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331"/>
      <c r="ES7" s="331"/>
      <c r="ET7" s="331"/>
      <c r="EU7" s="331"/>
      <c r="EV7" s="331"/>
      <c r="EW7" s="331"/>
      <c r="EX7" s="331"/>
      <c r="EY7" s="281" t="s">
        <v>148</v>
      </c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  <c r="GG7" s="281"/>
      <c r="GH7" s="281"/>
      <c r="GI7" s="281"/>
      <c r="GJ7" s="281"/>
      <c r="GK7" s="281"/>
      <c r="GL7" s="281"/>
      <c r="GM7" s="281"/>
    </row>
    <row r="8" spans="1:195" ht="21" customHeight="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331"/>
      <c r="EC8" s="331"/>
      <c r="ED8" s="331"/>
      <c r="EE8" s="331"/>
      <c r="EF8" s="331"/>
      <c r="EG8" s="331"/>
      <c r="EH8" s="331"/>
      <c r="EI8" s="331"/>
      <c r="EJ8" s="331"/>
      <c r="EK8" s="331"/>
      <c r="EL8" s="331"/>
      <c r="EM8" s="331"/>
      <c r="EN8" s="331"/>
      <c r="EO8" s="331"/>
      <c r="EP8" s="331"/>
      <c r="EQ8" s="331"/>
      <c r="ER8" s="331"/>
      <c r="ES8" s="331"/>
      <c r="ET8" s="331"/>
      <c r="EU8" s="331"/>
      <c r="EV8" s="331"/>
      <c r="EW8" s="331"/>
      <c r="EX8" s="33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  <c r="GM8" s="281"/>
    </row>
    <row r="9" spans="1:195" ht="14.25" customHeight="1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 t="s">
        <v>52</v>
      </c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 t="s">
        <v>53</v>
      </c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331"/>
      <c r="EC9" s="331"/>
      <c r="ED9" s="331"/>
      <c r="EE9" s="331"/>
      <c r="EF9" s="331"/>
      <c r="EG9" s="331"/>
      <c r="EH9" s="331"/>
      <c r="EI9" s="331"/>
      <c r="EJ9" s="331"/>
      <c r="EK9" s="331"/>
      <c r="EL9" s="331"/>
      <c r="EM9" s="331"/>
      <c r="EN9" s="331"/>
      <c r="EO9" s="331"/>
      <c r="EP9" s="331"/>
      <c r="EQ9" s="331"/>
      <c r="ER9" s="331"/>
      <c r="ES9" s="331"/>
      <c r="ET9" s="331"/>
      <c r="EU9" s="331"/>
      <c r="EV9" s="331"/>
      <c r="EW9" s="331"/>
      <c r="EX9" s="331"/>
      <c r="EY9" s="281" t="s">
        <v>54</v>
      </c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 t="s">
        <v>53</v>
      </c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</row>
    <row r="10" spans="1:195" ht="14.25" customHeight="1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331"/>
      <c r="EC10" s="331"/>
      <c r="ED10" s="331"/>
      <c r="EE10" s="331"/>
      <c r="EF10" s="331"/>
      <c r="EG10" s="331"/>
      <c r="EH10" s="331"/>
      <c r="EI10" s="331"/>
      <c r="EJ10" s="331"/>
      <c r="EK10" s="331"/>
      <c r="EL10" s="331"/>
      <c r="EM10" s="331"/>
      <c r="EN10" s="331"/>
      <c r="EO10" s="331"/>
      <c r="EP10" s="331"/>
      <c r="EQ10" s="331"/>
      <c r="ER10" s="331"/>
      <c r="ES10" s="331"/>
      <c r="ET10" s="331"/>
      <c r="EU10" s="331"/>
      <c r="EV10" s="331"/>
      <c r="EW10" s="331"/>
      <c r="EX10" s="33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</row>
    <row r="11" spans="1:195" ht="9.75" customHeight="1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331"/>
      <c r="EC11" s="331"/>
      <c r="ED11" s="331"/>
      <c r="EE11" s="331"/>
      <c r="EF11" s="331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331"/>
      <c r="ES11" s="331"/>
      <c r="ET11" s="331"/>
      <c r="EU11" s="331"/>
      <c r="EV11" s="331"/>
      <c r="EW11" s="331"/>
      <c r="EX11" s="33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</row>
    <row r="12" spans="1:195" x14ac:dyDescent="0.25">
      <c r="A12" s="332">
        <v>1</v>
      </c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332"/>
      <c r="AP12" s="332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32"/>
      <c r="BB12" s="332"/>
      <c r="BC12" s="332">
        <v>2</v>
      </c>
      <c r="BD12" s="332"/>
      <c r="BE12" s="332"/>
      <c r="BF12" s="332"/>
      <c r="BG12" s="332"/>
      <c r="BH12" s="332"/>
      <c r="BI12" s="332"/>
      <c r="BJ12" s="332"/>
      <c r="BK12" s="332"/>
      <c r="BL12" s="332"/>
      <c r="BM12" s="332"/>
      <c r="BN12" s="332"/>
      <c r="BO12" s="332"/>
      <c r="BP12" s="332"/>
      <c r="BQ12" s="332"/>
      <c r="BR12" s="332"/>
      <c r="BS12" s="332"/>
      <c r="BT12" s="332"/>
      <c r="BU12" s="332"/>
      <c r="BV12" s="332">
        <v>3</v>
      </c>
      <c r="BW12" s="332"/>
      <c r="BX12" s="332"/>
      <c r="BY12" s="332"/>
      <c r="BZ12" s="332"/>
      <c r="CA12" s="332"/>
      <c r="CB12" s="332"/>
      <c r="CC12" s="332"/>
      <c r="CD12" s="332"/>
      <c r="CE12" s="332"/>
      <c r="CF12" s="332"/>
      <c r="CG12" s="332"/>
      <c r="CH12" s="332"/>
      <c r="CI12" s="332"/>
      <c r="CJ12" s="332"/>
      <c r="CK12" s="332"/>
      <c r="CL12" s="332"/>
      <c r="CM12" s="332"/>
      <c r="CN12" s="332"/>
      <c r="CO12" s="332"/>
      <c r="CP12" s="332"/>
      <c r="CQ12" s="332"/>
      <c r="CR12" s="332"/>
      <c r="CS12" s="332"/>
      <c r="CT12" s="332">
        <v>4</v>
      </c>
      <c r="CU12" s="332"/>
      <c r="CV12" s="332"/>
      <c r="CW12" s="332"/>
      <c r="CX12" s="332"/>
      <c r="CY12" s="332"/>
      <c r="CZ12" s="332"/>
      <c r="DA12" s="332"/>
      <c r="DB12" s="332"/>
      <c r="DC12" s="332"/>
      <c r="DD12" s="332"/>
      <c r="DE12" s="332"/>
      <c r="DF12" s="332"/>
      <c r="DG12" s="332"/>
      <c r="DH12" s="332"/>
      <c r="DI12" s="332"/>
      <c r="DJ12" s="332"/>
      <c r="DK12" s="332">
        <v>5</v>
      </c>
      <c r="DL12" s="332"/>
      <c r="DM12" s="332"/>
      <c r="DN12" s="332"/>
      <c r="DO12" s="332"/>
      <c r="DP12" s="332"/>
      <c r="DQ12" s="332"/>
      <c r="DR12" s="332"/>
      <c r="DS12" s="332"/>
      <c r="DT12" s="332"/>
      <c r="DU12" s="332"/>
      <c r="DV12" s="332"/>
      <c r="DW12" s="332"/>
      <c r="DX12" s="332"/>
      <c r="DY12" s="332"/>
      <c r="DZ12" s="332"/>
      <c r="EA12" s="332"/>
      <c r="EB12" s="332">
        <v>6</v>
      </c>
      <c r="EC12" s="332"/>
      <c r="ED12" s="332"/>
      <c r="EE12" s="332"/>
      <c r="EF12" s="332"/>
      <c r="EG12" s="332"/>
      <c r="EH12" s="332"/>
      <c r="EI12" s="332"/>
      <c r="EJ12" s="332"/>
      <c r="EK12" s="332"/>
      <c r="EL12" s="332"/>
      <c r="EM12" s="332"/>
      <c r="EN12" s="332"/>
      <c r="EO12" s="332"/>
      <c r="EP12" s="332"/>
      <c r="EQ12" s="332"/>
      <c r="ER12" s="332"/>
      <c r="ES12" s="332"/>
      <c r="ET12" s="332"/>
      <c r="EU12" s="332"/>
      <c r="EV12" s="332"/>
      <c r="EW12" s="332"/>
      <c r="EX12" s="332"/>
      <c r="EY12" s="333">
        <v>7</v>
      </c>
      <c r="EZ12" s="333"/>
      <c r="FA12" s="333"/>
      <c r="FB12" s="333"/>
      <c r="FC12" s="333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3"/>
      <c r="FP12" s="333"/>
      <c r="FQ12" s="333"/>
      <c r="FR12" s="333"/>
      <c r="FS12" s="333"/>
      <c r="FT12" s="333"/>
      <c r="FU12" s="333"/>
      <c r="FV12" s="333"/>
      <c r="FW12" s="332">
        <v>8</v>
      </c>
      <c r="FX12" s="332"/>
      <c r="FY12" s="332"/>
      <c r="FZ12" s="332"/>
      <c r="GA12" s="332"/>
      <c r="GB12" s="332"/>
      <c r="GC12" s="332"/>
      <c r="GD12" s="332"/>
      <c r="GE12" s="332"/>
      <c r="GF12" s="332"/>
      <c r="GG12" s="332"/>
      <c r="GH12" s="332"/>
      <c r="GI12" s="332"/>
      <c r="GJ12" s="332"/>
      <c r="GK12" s="332"/>
      <c r="GL12" s="332"/>
      <c r="GM12" s="332"/>
    </row>
    <row r="13" spans="1:195" ht="15.75" customHeight="1" x14ac:dyDescent="0.25">
      <c r="A13" s="402" t="s">
        <v>55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L13" s="402"/>
      <c r="AM13" s="402"/>
      <c r="AN13" s="402"/>
      <c r="AO13" s="402"/>
      <c r="AP13" s="402"/>
      <c r="AQ13" s="402"/>
      <c r="AR13" s="402"/>
      <c r="AS13" s="402"/>
      <c r="AT13" s="402"/>
      <c r="AU13" s="402"/>
      <c r="AV13" s="402"/>
      <c r="AW13" s="402"/>
      <c r="AX13" s="402"/>
      <c r="AY13" s="402"/>
      <c r="AZ13" s="402"/>
      <c r="BA13" s="402"/>
      <c r="BB13" s="402"/>
      <c r="BC13" s="281" t="s">
        <v>370</v>
      </c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 t="s">
        <v>370</v>
      </c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 t="s">
        <v>370</v>
      </c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 t="s">
        <v>370</v>
      </c>
      <c r="DL13" s="281"/>
      <c r="DM13" s="281"/>
      <c r="DN13" s="281"/>
      <c r="DO13" s="281"/>
      <c r="DP13" s="281"/>
      <c r="DQ13" s="281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 t="s">
        <v>370</v>
      </c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>
        <v>0</v>
      </c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>
        <v>0</v>
      </c>
      <c r="FX13" s="281"/>
      <c r="FY13" s="281"/>
      <c r="FZ13" s="281"/>
      <c r="GA13" s="281"/>
      <c r="GB13" s="281"/>
      <c r="GC13" s="281"/>
      <c r="GD13" s="281"/>
      <c r="GE13" s="281"/>
      <c r="GF13" s="281"/>
      <c r="GG13" s="281"/>
      <c r="GH13" s="281"/>
      <c r="GI13" s="281"/>
      <c r="GJ13" s="281"/>
      <c r="GK13" s="281"/>
      <c r="GL13" s="281"/>
      <c r="GM13" s="281"/>
    </row>
    <row r="14" spans="1:195" ht="15.75" customHeight="1" x14ac:dyDescent="0.25">
      <c r="A14" s="402"/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2"/>
      <c r="AH14" s="402"/>
      <c r="AI14" s="402"/>
      <c r="AJ14" s="402"/>
      <c r="AK14" s="402"/>
      <c r="AL14" s="402"/>
      <c r="AM14" s="402"/>
      <c r="AN14" s="402"/>
      <c r="AO14" s="402"/>
      <c r="AP14" s="402"/>
      <c r="AQ14" s="402"/>
      <c r="AR14" s="402"/>
      <c r="AS14" s="402"/>
      <c r="AT14" s="402"/>
      <c r="AU14" s="402"/>
      <c r="AV14" s="402"/>
      <c r="AW14" s="402"/>
      <c r="AX14" s="402"/>
      <c r="AY14" s="402"/>
      <c r="AZ14" s="402"/>
      <c r="BA14" s="402"/>
      <c r="BB14" s="402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</row>
    <row r="15" spans="1:195" ht="15.75" customHeight="1" x14ac:dyDescent="0.25">
      <c r="A15" s="402" t="s">
        <v>56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281" t="s">
        <v>370</v>
      </c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403" t="s">
        <v>370</v>
      </c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404" t="s">
        <v>370</v>
      </c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415" t="s">
        <v>370</v>
      </c>
      <c r="DL15" s="415"/>
      <c r="DM15" s="415"/>
      <c r="DN15" s="415"/>
      <c r="DO15" s="415"/>
      <c r="DP15" s="415"/>
      <c r="DQ15" s="415"/>
      <c r="DR15" s="415"/>
      <c r="DS15" s="415"/>
      <c r="DT15" s="415"/>
      <c r="DU15" s="415"/>
      <c r="DV15" s="415"/>
      <c r="DW15" s="415"/>
      <c r="DX15" s="415"/>
      <c r="DY15" s="415"/>
      <c r="DZ15" s="415"/>
      <c r="EA15" s="415"/>
      <c r="EB15" s="281" t="s">
        <v>370</v>
      </c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>
        <v>0</v>
      </c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>
        <v>0</v>
      </c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</row>
    <row r="16" spans="1:195" ht="15.75" customHeight="1" x14ac:dyDescent="0.25">
      <c r="A16" s="402"/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415"/>
      <c r="DL16" s="415"/>
      <c r="DM16" s="415"/>
      <c r="DN16" s="415"/>
      <c r="DO16" s="415"/>
      <c r="DP16" s="415"/>
      <c r="DQ16" s="415"/>
      <c r="DR16" s="415"/>
      <c r="DS16" s="415"/>
      <c r="DT16" s="415"/>
      <c r="DU16" s="415"/>
      <c r="DV16" s="415"/>
      <c r="DW16" s="415"/>
      <c r="DX16" s="415"/>
      <c r="DY16" s="415"/>
      <c r="DZ16" s="415"/>
      <c r="EA16" s="415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</row>
    <row r="17" spans="1:195" ht="9.75" customHeight="1" x14ac:dyDescent="0.25">
      <c r="A17" s="402" t="s">
        <v>57</v>
      </c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  <c r="AA17" s="402"/>
      <c r="AB17" s="402"/>
      <c r="AC17" s="402"/>
      <c r="AD17" s="402"/>
      <c r="AE17" s="402"/>
      <c r="AF17" s="402"/>
      <c r="AG17" s="402"/>
      <c r="AH17" s="402"/>
      <c r="AI17" s="402"/>
      <c r="AJ17" s="402"/>
      <c r="AK17" s="402"/>
      <c r="AL17" s="402"/>
      <c r="AM17" s="402"/>
      <c r="AN17" s="402"/>
      <c r="AO17" s="402"/>
      <c r="AP17" s="402"/>
      <c r="AQ17" s="402"/>
      <c r="AR17" s="402"/>
      <c r="AS17" s="402"/>
      <c r="AT17" s="402"/>
      <c r="AU17" s="402"/>
      <c r="AV17" s="402"/>
      <c r="AW17" s="402"/>
      <c r="AX17" s="402"/>
      <c r="AY17" s="402"/>
      <c r="AZ17" s="402"/>
      <c r="BA17" s="402"/>
      <c r="BB17" s="402"/>
      <c r="BC17" s="281" t="s">
        <v>370</v>
      </c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 t="s">
        <v>370</v>
      </c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 t="s">
        <v>370</v>
      </c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 t="s">
        <v>370</v>
      </c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 t="s">
        <v>370</v>
      </c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>
        <v>0</v>
      </c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>
        <v>0</v>
      </c>
      <c r="FX17" s="281"/>
      <c r="FY17" s="281"/>
      <c r="FZ17" s="281"/>
      <c r="GA17" s="281"/>
      <c r="GB17" s="281"/>
      <c r="GC17" s="281"/>
      <c r="GD17" s="281"/>
      <c r="GE17" s="281"/>
      <c r="GF17" s="281"/>
      <c r="GG17" s="281"/>
      <c r="GH17" s="281"/>
      <c r="GI17" s="281"/>
      <c r="GJ17" s="281"/>
      <c r="GK17" s="281"/>
      <c r="GL17" s="281"/>
      <c r="GM17" s="281"/>
    </row>
    <row r="18" spans="1:195" ht="9.75" customHeight="1" x14ac:dyDescent="0.25">
      <c r="A18" s="402"/>
      <c r="B18" s="402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402"/>
      <c r="AJ18" s="402"/>
      <c r="AK18" s="402"/>
      <c r="AL18" s="402"/>
      <c r="AM18" s="402"/>
      <c r="AN18" s="402"/>
      <c r="AO18" s="402"/>
      <c r="AP18" s="402"/>
      <c r="AQ18" s="402"/>
      <c r="AR18" s="402"/>
      <c r="AS18" s="402"/>
      <c r="AT18" s="402"/>
      <c r="AU18" s="402"/>
      <c r="AV18" s="402"/>
      <c r="AW18" s="402"/>
      <c r="AX18" s="402"/>
      <c r="AY18" s="402"/>
      <c r="AZ18" s="402"/>
      <c r="BA18" s="402"/>
      <c r="BB18" s="402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  <c r="GM18" s="281"/>
    </row>
    <row r="19" spans="1:195" ht="9.75" customHeight="1" x14ac:dyDescent="0.25">
      <c r="A19" s="402" t="s">
        <v>58</v>
      </c>
      <c r="B19" s="402"/>
      <c r="C19" s="402"/>
      <c r="D19" s="402"/>
      <c r="E19" s="402"/>
      <c r="F19" s="402"/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2"/>
      <c r="AO19" s="402"/>
      <c r="AP19" s="402"/>
      <c r="AQ19" s="402"/>
      <c r="AR19" s="402"/>
      <c r="AS19" s="402"/>
      <c r="AT19" s="402"/>
      <c r="AU19" s="402"/>
      <c r="AV19" s="402"/>
      <c r="AW19" s="402"/>
      <c r="AX19" s="402"/>
      <c r="AY19" s="402"/>
      <c r="AZ19" s="402"/>
      <c r="BA19" s="402"/>
      <c r="BB19" s="402"/>
      <c r="BC19" s="281" t="s">
        <v>370</v>
      </c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405" t="s">
        <v>370</v>
      </c>
      <c r="BW19" s="405"/>
      <c r="BX19" s="405"/>
      <c r="BY19" s="405"/>
      <c r="BZ19" s="405"/>
      <c r="CA19" s="405"/>
      <c r="CB19" s="405"/>
      <c r="CC19" s="405"/>
      <c r="CD19" s="405"/>
      <c r="CE19" s="405"/>
      <c r="CF19" s="405"/>
      <c r="CG19" s="405"/>
      <c r="CH19" s="405"/>
      <c r="CI19" s="405"/>
      <c r="CJ19" s="405"/>
      <c r="CK19" s="405"/>
      <c r="CL19" s="405"/>
      <c r="CM19" s="405"/>
      <c r="CN19" s="405"/>
      <c r="CO19" s="405"/>
      <c r="CP19" s="405"/>
      <c r="CQ19" s="405"/>
      <c r="CR19" s="405"/>
      <c r="CS19" s="405"/>
      <c r="CT19" s="405" t="s">
        <v>370</v>
      </c>
      <c r="CU19" s="405"/>
      <c r="CV19" s="405"/>
      <c r="CW19" s="405"/>
      <c r="CX19" s="405"/>
      <c r="CY19" s="405"/>
      <c r="CZ19" s="405"/>
      <c r="DA19" s="405"/>
      <c r="DB19" s="405"/>
      <c r="DC19" s="405"/>
      <c r="DD19" s="405"/>
      <c r="DE19" s="405"/>
      <c r="DF19" s="405"/>
      <c r="DG19" s="405"/>
      <c r="DH19" s="405"/>
      <c r="DI19" s="405"/>
      <c r="DJ19" s="405"/>
      <c r="DK19" s="414" t="s">
        <v>370</v>
      </c>
      <c r="DL19" s="414"/>
      <c r="DM19" s="414"/>
      <c r="DN19" s="414"/>
      <c r="DO19" s="414"/>
      <c r="DP19" s="414"/>
      <c r="DQ19" s="414"/>
      <c r="DR19" s="414"/>
      <c r="DS19" s="414"/>
      <c r="DT19" s="414"/>
      <c r="DU19" s="414"/>
      <c r="DV19" s="414"/>
      <c r="DW19" s="414"/>
      <c r="DX19" s="414"/>
      <c r="DY19" s="414"/>
      <c r="DZ19" s="414"/>
      <c r="EA19" s="414"/>
      <c r="EB19" s="406" t="s">
        <v>370</v>
      </c>
      <c r="EC19" s="407"/>
      <c r="ED19" s="407"/>
      <c r="EE19" s="407"/>
      <c r="EF19" s="407"/>
      <c r="EG19" s="407"/>
      <c r="EH19" s="407"/>
      <c r="EI19" s="407"/>
      <c r="EJ19" s="407"/>
      <c r="EK19" s="407"/>
      <c r="EL19" s="407"/>
      <c r="EM19" s="407"/>
      <c r="EN19" s="407"/>
      <c r="EO19" s="407"/>
      <c r="EP19" s="407"/>
      <c r="EQ19" s="407"/>
      <c r="ER19" s="407"/>
      <c r="ES19" s="407"/>
      <c r="ET19" s="407"/>
      <c r="EU19" s="407"/>
      <c r="EV19" s="407"/>
      <c r="EW19" s="407"/>
      <c r="EX19" s="408"/>
      <c r="EY19" s="281">
        <v>0</v>
      </c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>
        <v>0</v>
      </c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</row>
    <row r="20" spans="1:195" ht="21" customHeight="1" x14ac:dyDescent="0.25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402"/>
      <c r="AJ20" s="402"/>
      <c r="AK20" s="402"/>
      <c r="AL20" s="402"/>
      <c r="AM20" s="402"/>
      <c r="AN20" s="402"/>
      <c r="AO20" s="402"/>
      <c r="AP20" s="402"/>
      <c r="AQ20" s="402"/>
      <c r="AR20" s="402"/>
      <c r="AS20" s="402"/>
      <c r="AT20" s="402"/>
      <c r="AU20" s="402"/>
      <c r="AV20" s="402"/>
      <c r="AW20" s="402"/>
      <c r="AX20" s="402"/>
      <c r="AY20" s="402"/>
      <c r="AZ20" s="402"/>
      <c r="BA20" s="402"/>
      <c r="BB20" s="402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405"/>
      <c r="BW20" s="405"/>
      <c r="BX20" s="405"/>
      <c r="BY20" s="405"/>
      <c r="BZ20" s="405"/>
      <c r="CA20" s="405"/>
      <c r="CB20" s="405"/>
      <c r="CC20" s="405"/>
      <c r="CD20" s="405"/>
      <c r="CE20" s="405"/>
      <c r="CF20" s="405"/>
      <c r="CG20" s="405"/>
      <c r="CH20" s="405"/>
      <c r="CI20" s="405"/>
      <c r="CJ20" s="405"/>
      <c r="CK20" s="405"/>
      <c r="CL20" s="405"/>
      <c r="CM20" s="405"/>
      <c r="CN20" s="405"/>
      <c r="CO20" s="405"/>
      <c r="CP20" s="405"/>
      <c r="CQ20" s="405"/>
      <c r="CR20" s="405"/>
      <c r="CS20" s="405"/>
      <c r="CT20" s="405"/>
      <c r="CU20" s="405"/>
      <c r="CV20" s="405"/>
      <c r="CW20" s="405"/>
      <c r="CX20" s="405"/>
      <c r="CY20" s="405"/>
      <c r="CZ20" s="405"/>
      <c r="DA20" s="405"/>
      <c r="DB20" s="405"/>
      <c r="DC20" s="405"/>
      <c r="DD20" s="405"/>
      <c r="DE20" s="405"/>
      <c r="DF20" s="405"/>
      <c r="DG20" s="405"/>
      <c r="DH20" s="405"/>
      <c r="DI20" s="405"/>
      <c r="DJ20" s="405"/>
      <c r="DK20" s="414"/>
      <c r="DL20" s="414"/>
      <c r="DM20" s="414"/>
      <c r="DN20" s="414"/>
      <c r="DO20" s="414"/>
      <c r="DP20" s="414"/>
      <c r="DQ20" s="414"/>
      <c r="DR20" s="414"/>
      <c r="DS20" s="414"/>
      <c r="DT20" s="414"/>
      <c r="DU20" s="414"/>
      <c r="DV20" s="414"/>
      <c r="DW20" s="414"/>
      <c r="DX20" s="414"/>
      <c r="DY20" s="414"/>
      <c r="DZ20" s="414"/>
      <c r="EA20" s="414"/>
      <c r="EB20" s="409"/>
      <c r="EC20" s="410"/>
      <c r="ED20" s="410"/>
      <c r="EE20" s="410"/>
      <c r="EF20" s="410"/>
      <c r="EG20" s="410"/>
      <c r="EH20" s="410"/>
      <c r="EI20" s="410"/>
      <c r="EJ20" s="410"/>
      <c r="EK20" s="410"/>
      <c r="EL20" s="410"/>
      <c r="EM20" s="410"/>
      <c r="EN20" s="410"/>
      <c r="EO20" s="410"/>
      <c r="EP20" s="410"/>
      <c r="EQ20" s="410"/>
      <c r="ER20" s="410"/>
      <c r="ES20" s="410"/>
      <c r="ET20" s="410"/>
      <c r="EU20" s="410"/>
      <c r="EV20" s="410"/>
      <c r="EW20" s="410"/>
      <c r="EX20" s="41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  <c r="GM20" s="281"/>
    </row>
    <row r="21" spans="1:195" ht="18.75" customHeight="1" x14ac:dyDescent="0.25">
      <c r="A21" s="402" t="s">
        <v>59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281" t="s">
        <v>370</v>
      </c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405" t="s">
        <v>370</v>
      </c>
      <c r="BW21" s="405"/>
      <c r="BX21" s="405"/>
      <c r="BY21" s="405"/>
      <c r="BZ21" s="405"/>
      <c r="CA21" s="405"/>
      <c r="CB21" s="405"/>
      <c r="CC21" s="405"/>
      <c r="CD21" s="405"/>
      <c r="CE21" s="405"/>
      <c r="CF21" s="405"/>
      <c r="CG21" s="405"/>
      <c r="CH21" s="405"/>
      <c r="CI21" s="405"/>
      <c r="CJ21" s="405"/>
      <c r="CK21" s="405"/>
      <c r="CL21" s="405"/>
      <c r="CM21" s="405"/>
      <c r="CN21" s="405"/>
      <c r="CO21" s="405"/>
      <c r="CP21" s="405"/>
      <c r="CQ21" s="405"/>
      <c r="CR21" s="405"/>
      <c r="CS21" s="405"/>
      <c r="CT21" s="405" t="s">
        <v>370</v>
      </c>
      <c r="CU21" s="405"/>
      <c r="CV21" s="405"/>
      <c r="CW21" s="405"/>
      <c r="CX21" s="405"/>
      <c r="CY21" s="405"/>
      <c r="CZ21" s="405"/>
      <c r="DA21" s="405"/>
      <c r="DB21" s="405"/>
      <c r="DC21" s="405"/>
      <c r="DD21" s="405"/>
      <c r="DE21" s="405"/>
      <c r="DF21" s="405"/>
      <c r="DG21" s="405"/>
      <c r="DH21" s="405"/>
      <c r="DI21" s="405"/>
      <c r="DJ21" s="405"/>
      <c r="DK21" s="414" t="s">
        <v>370</v>
      </c>
      <c r="DL21" s="414"/>
      <c r="DM21" s="414"/>
      <c r="DN21" s="414"/>
      <c r="DO21" s="414"/>
      <c r="DP21" s="414"/>
      <c r="DQ21" s="414"/>
      <c r="DR21" s="414"/>
      <c r="DS21" s="414"/>
      <c r="DT21" s="414"/>
      <c r="DU21" s="414"/>
      <c r="DV21" s="414"/>
      <c r="DW21" s="414"/>
      <c r="DX21" s="414"/>
      <c r="DY21" s="414"/>
      <c r="DZ21" s="414"/>
      <c r="EA21" s="414"/>
      <c r="EB21" s="281" t="s">
        <v>370</v>
      </c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>
        <v>0</v>
      </c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>
        <v>0</v>
      </c>
      <c r="FX21" s="281"/>
      <c r="FY21" s="281"/>
      <c r="FZ21" s="281"/>
      <c r="GA21" s="281"/>
      <c r="GB21" s="281"/>
      <c r="GC21" s="281"/>
      <c r="GD21" s="281"/>
      <c r="GE21" s="281"/>
      <c r="GF21" s="281"/>
      <c r="GG21" s="281"/>
      <c r="GH21" s="281"/>
      <c r="GI21" s="281"/>
      <c r="GJ21" s="281"/>
      <c r="GK21" s="281"/>
      <c r="GL21" s="281"/>
      <c r="GM21" s="281"/>
    </row>
    <row r="22" spans="1:195" ht="18.75" customHeight="1" x14ac:dyDescent="0.25">
      <c r="A22" s="402"/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2"/>
      <c r="AH22" s="402"/>
      <c r="AI22" s="402"/>
      <c r="AJ22" s="402"/>
      <c r="AK22" s="402"/>
      <c r="AL22" s="402"/>
      <c r="AM22" s="402"/>
      <c r="AN22" s="402"/>
      <c r="AO22" s="402"/>
      <c r="AP22" s="402"/>
      <c r="AQ22" s="402"/>
      <c r="AR22" s="402"/>
      <c r="AS22" s="402"/>
      <c r="AT22" s="402"/>
      <c r="AU22" s="402"/>
      <c r="AV22" s="402"/>
      <c r="AW22" s="402"/>
      <c r="AX22" s="402"/>
      <c r="AY22" s="402"/>
      <c r="AZ22" s="402"/>
      <c r="BA22" s="402"/>
      <c r="BB22" s="402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405"/>
      <c r="BW22" s="405"/>
      <c r="BX22" s="405"/>
      <c r="BY22" s="405"/>
      <c r="BZ22" s="405"/>
      <c r="CA22" s="405"/>
      <c r="CB22" s="405"/>
      <c r="CC22" s="405"/>
      <c r="CD22" s="405"/>
      <c r="CE22" s="405"/>
      <c r="CF22" s="405"/>
      <c r="CG22" s="405"/>
      <c r="CH22" s="405"/>
      <c r="CI22" s="405"/>
      <c r="CJ22" s="405"/>
      <c r="CK22" s="405"/>
      <c r="CL22" s="405"/>
      <c r="CM22" s="405"/>
      <c r="CN22" s="405"/>
      <c r="CO22" s="405"/>
      <c r="CP22" s="405"/>
      <c r="CQ22" s="405"/>
      <c r="CR22" s="405"/>
      <c r="CS22" s="405"/>
      <c r="CT22" s="405"/>
      <c r="CU22" s="405"/>
      <c r="CV22" s="405"/>
      <c r="CW22" s="405"/>
      <c r="CX22" s="405"/>
      <c r="CY22" s="405"/>
      <c r="CZ22" s="405"/>
      <c r="DA22" s="405"/>
      <c r="DB22" s="405"/>
      <c r="DC22" s="405"/>
      <c r="DD22" s="405"/>
      <c r="DE22" s="405"/>
      <c r="DF22" s="405"/>
      <c r="DG22" s="405"/>
      <c r="DH22" s="405"/>
      <c r="DI22" s="405"/>
      <c r="DJ22" s="405"/>
      <c r="DK22" s="414"/>
      <c r="DL22" s="414"/>
      <c r="DM22" s="414"/>
      <c r="DN22" s="414"/>
      <c r="DO22" s="414"/>
      <c r="DP22" s="414"/>
      <c r="DQ22" s="414"/>
      <c r="DR22" s="414"/>
      <c r="DS22" s="414"/>
      <c r="DT22" s="414"/>
      <c r="DU22" s="414"/>
      <c r="DV22" s="414"/>
      <c r="DW22" s="414"/>
      <c r="DX22" s="414"/>
      <c r="DY22" s="414"/>
      <c r="DZ22" s="414"/>
      <c r="EA22" s="414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1"/>
      <c r="GF22" s="281"/>
      <c r="GG22" s="281"/>
      <c r="GH22" s="281"/>
      <c r="GI22" s="281"/>
      <c r="GJ22" s="281"/>
      <c r="GK22" s="281"/>
      <c r="GL22" s="281"/>
      <c r="GM22" s="281"/>
    </row>
    <row r="23" spans="1:195" ht="18.75" customHeight="1" x14ac:dyDescent="0.25">
      <c r="A23" s="402" t="s">
        <v>60</v>
      </c>
      <c r="B23" s="402"/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402"/>
      <c r="AC23" s="402"/>
      <c r="AD23" s="402"/>
      <c r="AE23" s="402"/>
      <c r="AF23" s="402"/>
      <c r="AG23" s="402"/>
      <c r="AH23" s="402"/>
      <c r="AI23" s="402"/>
      <c r="AJ23" s="402"/>
      <c r="AK23" s="402"/>
      <c r="AL23" s="402"/>
      <c r="AM23" s="402"/>
      <c r="AN23" s="402"/>
      <c r="AO23" s="402"/>
      <c r="AP23" s="402"/>
      <c r="AQ23" s="402"/>
      <c r="AR23" s="402"/>
      <c r="AS23" s="402"/>
      <c r="AT23" s="402"/>
      <c r="AU23" s="402"/>
      <c r="AV23" s="402"/>
      <c r="AW23" s="402"/>
      <c r="AX23" s="402"/>
      <c r="AY23" s="402"/>
      <c r="AZ23" s="402"/>
      <c r="BA23" s="402"/>
      <c r="BB23" s="402"/>
      <c r="BC23" s="281" t="s">
        <v>370</v>
      </c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405" t="s">
        <v>370</v>
      </c>
      <c r="BW23" s="405"/>
      <c r="BX23" s="405"/>
      <c r="BY23" s="405"/>
      <c r="BZ23" s="405"/>
      <c r="CA23" s="405"/>
      <c r="CB23" s="405"/>
      <c r="CC23" s="405"/>
      <c r="CD23" s="405"/>
      <c r="CE23" s="405"/>
      <c r="CF23" s="405"/>
      <c r="CG23" s="405"/>
      <c r="CH23" s="405"/>
      <c r="CI23" s="405"/>
      <c r="CJ23" s="405"/>
      <c r="CK23" s="405"/>
      <c r="CL23" s="405"/>
      <c r="CM23" s="405"/>
      <c r="CN23" s="405"/>
      <c r="CO23" s="405"/>
      <c r="CP23" s="405"/>
      <c r="CQ23" s="405"/>
      <c r="CR23" s="405"/>
      <c r="CS23" s="405"/>
      <c r="CT23" s="405" t="s">
        <v>370</v>
      </c>
      <c r="CU23" s="405"/>
      <c r="CV23" s="405"/>
      <c r="CW23" s="405"/>
      <c r="CX23" s="405"/>
      <c r="CY23" s="405"/>
      <c r="CZ23" s="405"/>
      <c r="DA23" s="405"/>
      <c r="DB23" s="405"/>
      <c r="DC23" s="405"/>
      <c r="DD23" s="405"/>
      <c r="DE23" s="405"/>
      <c r="DF23" s="405"/>
      <c r="DG23" s="405"/>
      <c r="DH23" s="405"/>
      <c r="DI23" s="405"/>
      <c r="DJ23" s="405"/>
      <c r="DK23" s="414" t="s">
        <v>370</v>
      </c>
      <c r="DL23" s="414"/>
      <c r="DM23" s="414"/>
      <c r="DN23" s="414"/>
      <c r="DO23" s="414"/>
      <c r="DP23" s="414"/>
      <c r="DQ23" s="414"/>
      <c r="DR23" s="414"/>
      <c r="DS23" s="414"/>
      <c r="DT23" s="414"/>
      <c r="DU23" s="414"/>
      <c r="DV23" s="414"/>
      <c r="DW23" s="414"/>
      <c r="DX23" s="414"/>
      <c r="DY23" s="414"/>
      <c r="DZ23" s="414"/>
      <c r="EA23" s="414"/>
      <c r="EB23" s="413" t="s">
        <v>370</v>
      </c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>
        <v>0</v>
      </c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>
        <v>0</v>
      </c>
      <c r="FX23" s="281"/>
      <c r="FY23" s="281"/>
      <c r="FZ23" s="281"/>
      <c r="GA23" s="281"/>
      <c r="GB23" s="281"/>
      <c r="GC23" s="281"/>
      <c r="GD23" s="281"/>
      <c r="GE23" s="281"/>
      <c r="GF23" s="281"/>
      <c r="GG23" s="281"/>
      <c r="GH23" s="281"/>
      <c r="GI23" s="281"/>
      <c r="GJ23" s="281"/>
      <c r="GK23" s="281"/>
      <c r="GL23" s="281"/>
      <c r="GM23" s="281"/>
    </row>
    <row r="24" spans="1:195" ht="18.75" customHeight="1" x14ac:dyDescent="0.25">
      <c r="A24" s="402"/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/>
      <c r="AL24" s="402"/>
      <c r="AM24" s="402"/>
      <c r="AN24" s="402"/>
      <c r="AO24" s="402"/>
      <c r="AP24" s="402"/>
      <c r="AQ24" s="402"/>
      <c r="AR24" s="402"/>
      <c r="AS24" s="402"/>
      <c r="AT24" s="402"/>
      <c r="AU24" s="402"/>
      <c r="AV24" s="402"/>
      <c r="AW24" s="402"/>
      <c r="AX24" s="402"/>
      <c r="AY24" s="402"/>
      <c r="AZ24" s="402"/>
      <c r="BA24" s="402"/>
      <c r="BB24" s="402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405"/>
      <c r="BW24" s="405"/>
      <c r="BX24" s="405"/>
      <c r="BY24" s="405"/>
      <c r="BZ24" s="405"/>
      <c r="CA24" s="405"/>
      <c r="CB24" s="405"/>
      <c r="CC24" s="405"/>
      <c r="CD24" s="405"/>
      <c r="CE24" s="405"/>
      <c r="CF24" s="405"/>
      <c r="CG24" s="405"/>
      <c r="CH24" s="405"/>
      <c r="CI24" s="405"/>
      <c r="CJ24" s="405"/>
      <c r="CK24" s="405"/>
      <c r="CL24" s="405"/>
      <c r="CM24" s="405"/>
      <c r="CN24" s="405"/>
      <c r="CO24" s="405"/>
      <c r="CP24" s="405"/>
      <c r="CQ24" s="405"/>
      <c r="CR24" s="405"/>
      <c r="CS24" s="405"/>
      <c r="CT24" s="405"/>
      <c r="CU24" s="405"/>
      <c r="CV24" s="405"/>
      <c r="CW24" s="405"/>
      <c r="CX24" s="405"/>
      <c r="CY24" s="405"/>
      <c r="CZ24" s="405"/>
      <c r="DA24" s="405"/>
      <c r="DB24" s="405"/>
      <c r="DC24" s="405"/>
      <c r="DD24" s="405"/>
      <c r="DE24" s="405"/>
      <c r="DF24" s="405"/>
      <c r="DG24" s="405"/>
      <c r="DH24" s="405"/>
      <c r="DI24" s="405"/>
      <c r="DJ24" s="405"/>
      <c r="DK24" s="414"/>
      <c r="DL24" s="414"/>
      <c r="DM24" s="414"/>
      <c r="DN24" s="414"/>
      <c r="DO24" s="414"/>
      <c r="DP24" s="414"/>
      <c r="DQ24" s="414"/>
      <c r="DR24" s="414"/>
      <c r="DS24" s="414"/>
      <c r="DT24" s="414"/>
      <c r="DU24" s="414"/>
      <c r="DV24" s="414"/>
      <c r="DW24" s="414"/>
      <c r="DX24" s="414"/>
      <c r="DY24" s="414"/>
      <c r="DZ24" s="414"/>
      <c r="EA24" s="414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</row>
    <row r="25" spans="1:195" ht="30.75" customHeight="1" x14ac:dyDescent="0.25">
      <c r="A25" s="402" t="s">
        <v>61</v>
      </c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  <c r="AJ25" s="402"/>
      <c r="AK25" s="402"/>
      <c r="AL25" s="402"/>
      <c r="AM25" s="402"/>
      <c r="AN25" s="402"/>
      <c r="AO25" s="402"/>
      <c r="AP25" s="402"/>
      <c r="AQ25" s="402"/>
      <c r="AR25" s="402"/>
      <c r="AS25" s="402"/>
      <c r="AT25" s="402"/>
      <c r="AU25" s="402"/>
      <c r="AV25" s="402"/>
      <c r="AW25" s="402"/>
      <c r="AX25" s="402"/>
      <c r="AY25" s="402"/>
      <c r="AZ25" s="402"/>
      <c r="BA25" s="402"/>
      <c r="BB25" s="402"/>
      <c r="BC25" s="405">
        <f>BC26</f>
        <v>34882.024591013163</v>
      </c>
      <c r="BD25" s="405"/>
      <c r="BE25" s="405"/>
      <c r="BF25" s="405"/>
      <c r="BG25" s="405"/>
      <c r="BH25" s="405"/>
      <c r="BI25" s="405"/>
      <c r="BJ25" s="405"/>
      <c r="BK25" s="405"/>
      <c r="BL25" s="405"/>
      <c r="BM25" s="405"/>
      <c r="BN25" s="405"/>
      <c r="BO25" s="405"/>
      <c r="BP25" s="405"/>
      <c r="BQ25" s="405"/>
      <c r="BR25" s="405"/>
      <c r="BS25" s="405"/>
      <c r="BT25" s="405"/>
      <c r="BU25" s="405"/>
      <c r="BV25" s="405">
        <f>BV26</f>
        <v>98.59199999999646</v>
      </c>
      <c r="BW25" s="405"/>
      <c r="BX25" s="405"/>
      <c r="BY25" s="405"/>
      <c r="BZ25" s="405"/>
      <c r="CA25" s="405"/>
      <c r="CB25" s="405"/>
      <c r="CC25" s="405"/>
      <c r="CD25" s="405"/>
      <c r="CE25" s="405"/>
      <c r="CF25" s="405"/>
      <c r="CG25" s="405"/>
      <c r="CH25" s="405"/>
      <c r="CI25" s="405"/>
      <c r="CJ25" s="405"/>
      <c r="CK25" s="405"/>
      <c r="CL25" s="405"/>
      <c r="CM25" s="405"/>
      <c r="CN25" s="405"/>
      <c r="CO25" s="405"/>
      <c r="CP25" s="405"/>
      <c r="CQ25" s="405"/>
      <c r="CR25" s="405"/>
      <c r="CS25" s="405"/>
      <c r="CT25" s="405">
        <f>BV25*'2.1'!$E$25</f>
        <v>554.59364266798002</v>
      </c>
      <c r="CU25" s="405"/>
      <c r="CV25" s="405"/>
      <c r="CW25" s="405"/>
      <c r="CX25" s="405"/>
      <c r="CY25" s="405"/>
      <c r="CZ25" s="405"/>
      <c r="DA25" s="405"/>
      <c r="DB25" s="405"/>
      <c r="DC25" s="405"/>
      <c r="DD25" s="405"/>
      <c r="DE25" s="405"/>
      <c r="DF25" s="405"/>
      <c r="DG25" s="405"/>
      <c r="DH25" s="405"/>
      <c r="DI25" s="405"/>
      <c r="DJ25" s="405"/>
      <c r="DK25" s="414">
        <f>BC25/CT25</f>
        <v>62.896546060655211</v>
      </c>
      <c r="DL25" s="414"/>
      <c r="DM25" s="414"/>
      <c r="DN25" s="414"/>
      <c r="DO25" s="414"/>
      <c r="DP25" s="414"/>
      <c r="DQ25" s="414"/>
      <c r="DR25" s="414"/>
      <c r="DS25" s="414"/>
      <c r="DT25" s="414"/>
      <c r="DU25" s="414"/>
      <c r="DV25" s="414"/>
      <c r="DW25" s="414"/>
      <c r="DX25" s="414"/>
      <c r="DY25" s="414"/>
      <c r="DZ25" s="414"/>
      <c r="EA25" s="414"/>
      <c r="EB25" s="412">
        <f>EB26</f>
        <v>47453</v>
      </c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>
        <v>0</v>
      </c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>
        <v>0</v>
      </c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</row>
    <row r="26" spans="1:195" ht="46.5" customHeight="1" x14ac:dyDescent="0.25">
      <c r="A26" s="390" t="str">
        <f>'план ИПР 25-29гг'!B34</f>
        <v>Строительство распределительной подстанции -диспетчерского центра в р-не пер. Резервный-ул. Полярная</v>
      </c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  <c r="X26" s="391"/>
      <c r="Y26" s="391"/>
      <c r="Z26" s="391"/>
      <c r="AA26" s="391"/>
      <c r="AB26" s="391"/>
      <c r="AC26" s="391"/>
      <c r="AD26" s="391"/>
      <c r="AE26" s="391"/>
      <c r="AF26" s="391"/>
      <c r="AG26" s="391"/>
      <c r="AH26" s="391"/>
      <c r="AI26" s="391"/>
      <c r="AJ26" s="391"/>
      <c r="AK26" s="391"/>
      <c r="AL26" s="391"/>
      <c r="AM26" s="391"/>
      <c r="AN26" s="391"/>
      <c r="AO26" s="391"/>
      <c r="AP26" s="391"/>
      <c r="AQ26" s="391"/>
      <c r="AR26" s="391"/>
      <c r="AS26" s="391"/>
      <c r="AT26" s="391"/>
      <c r="AU26" s="391"/>
      <c r="AV26" s="391"/>
      <c r="AW26" s="391"/>
      <c r="AX26" s="391"/>
      <c r="AY26" s="391"/>
      <c r="AZ26" s="391"/>
      <c r="BA26" s="391"/>
      <c r="BB26" s="391"/>
      <c r="BC26" s="392">
        <f>'план ипр 2025-2029гг'!Z46*1000</f>
        <v>34882.024591013163</v>
      </c>
      <c r="BD26" s="392"/>
      <c r="BE26" s="392"/>
      <c r="BF26" s="392"/>
      <c r="BG26" s="392"/>
      <c r="BH26" s="392"/>
      <c r="BI26" s="392"/>
      <c r="BJ26" s="392"/>
      <c r="BK26" s="392"/>
      <c r="BL26" s="392"/>
      <c r="BM26" s="392"/>
      <c r="BN26" s="392"/>
      <c r="BO26" s="392"/>
      <c r="BP26" s="392"/>
      <c r="BQ26" s="392"/>
      <c r="BR26" s="392"/>
      <c r="BS26" s="392"/>
      <c r="BT26" s="392"/>
      <c r="BU26" s="392"/>
      <c r="BV26" s="392">
        <f>-'П2.2'!I37</f>
        <v>98.59199999999646</v>
      </c>
      <c r="BW26" s="392"/>
      <c r="BX26" s="392"/>
      <c r="BY26" s="392"/>
      <c r="BZ26" s="392"/>
      <c r="CA26" s="392"/>
      <c r="CB26" s="392"/>
      <c r="CC26" s="392"/>
      <c r="CD26" s="392"/>
      <c r="CE26" s="392"/>
      <c r="CF26" s="392"/>
      <c r="CG26" s="392"/>
      <c r="CH26" s="392"/>
      <c r="CI26" s="392"/>
      <c r="CJ26" s="392"/>
      <c r="CK26" s="392"/>
      <c r="CL26" s="392"/>
      <c r="CM26" s="392"/>
      <c r="CN26" s="392"/>
      <c r="CO26" s="392"/>
      <c r="CP26" s="392"/>
      <c r="CQ26" s="392"/>
      <c r="CR26" s="392"/>
      <c r="CS26" s="392"/>
      <c r="CT26" s="392">
        <f>BV26*'2.1'!H25</f>
        <v>554.59364266798002</v>
      </c>
      <c r="CU26" s="392"/>
      <c r="CV26" s="392"/>
      <c r="CW26" s="392"/>
      <c r="CX26" s="392"/>
      <c r="CY26" s="392"/>
      <c r="CZ26" s="392"/>
      <c r="DA26" s="392"/>
      <c r="DB26" s="392"/>
      <c r="DC26" s="392"/>
      <c r="DD26" s="392"/>
      <c r="DE26" s="392"/>
      <c r="DF26" s="392"/>
      <c r="DG26" s="392"/>
      <c r="DH26" s="392"/>
      <c r="DI26" s="392"/>
      <c r="DJ26" s="392"/>
      <c r="DK26" s="393">
        <f>BC26/CT26</f>
        <v>62.896546060655211</v>
      </c>
      <c r="DL26" s="393"/>
      <c r="DM26" s="393"/>
      <c r="DN26" s="393"/>
      <c r="DO26" s="393"/>
      <c r="DP26" s="393"/>
      <c r="DQ26" s="393"/>
      <c r="DR26" s="393"/>
      <c r="DS26" s="393"/>
      <c r="DT26" s="393"/>
      <c r="DU26" s="393"/>
      <c r="DV26" s="393"/>
      <c r="DW26" s="393"/>
      <c r="DX26" s="393"/>
      <c r="DY26" s="393"/>
      <c r="DZ26" s="393"/>
      <c r="EA26" s="393"/>
      <c r="EB26" s="394">
        <v>47453</v>
      </c>
      <c r="EC26" s="394"/>
      <c r="ED26" s="394"/>
      <c r="EE26" s="394"/>
      <c r="EF26" s="394"/>
      <c r="EG26" s="394"/>
      <c r="EH26" s="394"/>
      <c r="EI26" s="394"/>
      <c r="EJ26" s="394"/>
      <c r="EK26" s="394"/>
      <c r="EL26" s="394"/>
      <c r="EM26" s="394"/>
      <c r="EN26" s="394"/>
      <c r="EO26" s="394"/>
      <c r="EP26" s="394"/>
      <c r="EQ26" s="394"/>
      <c r="ER26" s="394"/>
      <c r="ES26" s="394"/>
      <c r="ET26" s="394"/>
      <c r="EU26" s="394"/>
      <c r="EV26" s="394"/>
      <c r="EW26" s="394"/>
      <c r="EX26" s="394"/>
      <c r="EY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</row>
    <row r="27" spans="1:195" ht="18.75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</row>
    <row r="28" spans="1:195" ht="47.25" customHeight="1" x14ac:dyDescent="0.25">
      <c r="A28" s="91"/>
      <c r="B28" s="282" t="s">
        <v>366</v>
      </c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283" t="str">
        <f>'П2.3.(2028)'!DX31</f>
        <v>Е.М. Зотова</v>
      </c>
      <c r="DW28" s="284"/>
      <c r="DX28" s="284"/>
      <c r="DY28" s="284"/>
      <c r="DZ28" s="284"/>
      <c r="EA28" s="284"/>
      <c r="EB28" s="284"/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4"/>
      <c r="EV28" s="284"/>
      <c r="EW28" s="284"/>
      <c r="EX28" s="284"/>
      <c r="EY28" s="284"/>
      <c r="EZ28" s="284"/>
      <c r="FA28" s="284"/>
      <c r="FB28" s="284"/>
      <c r="FC28" s="284"/>
      <c r="FD28" s="284"/>
      <c r="FE28" s="284"/>
      <c r="FF28" s="284"/>
      <c r="FG28" s="284"/>
      <c r="FH28" s="284"/>
      <c r="FI28" s="284"/>
      <c r="FJ28" s="284"/>
      <c r="FK28" s="284"/>
      <c r="FL28" s="284"/>
      <c r="FM28" s="284"/>
      <c r="FN28" s="284"/>
      <c r="FO28" s="284"/>
      <c r="FP28" s="284"/>
      <c r="FQ28" s="284"/>
      <c r="FR28" s="284"/>
      <c r="FS28" s="284"/>
      <c r="FT28" s="284"/>
      <c r="FU28" s="284"/>
      <c r="FV28" s="284"/>
      <c r="FW28" s="284"/>
      <c r="FX28" s="284"/>
      <c r="FY28" s="284"/>
      <c r="FZ28" s="284"/>
      <c r="GA28" s="284"/>
      <c r="GB28" s="284"/>
      <c r="GC28" s="284"/>
      <c r="GD28" s="284"/>
      <c r="GE28" s="284"/>
      <c r="GF28" s="284"/>
      <c r="GG28" s="284"/>
      <c r="GH28" s="284"/>
      <c r="GI28" s="284"/>
      <c r="GJ28" s="284"/>
      <c r="GK28" s="284"/>
      <c r="GL28" s="284"/>
      <c r="GM28" s="284"/>
    </row>
    <row r="29" spans="1:195" ht="15.75" customHeight="1" x14ac:dyDescent="0.25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</row>
    <row r="30" spans="1:195" ht="15.75" customHeight="1" x14ac:dyDescent="0.2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336">
        <f>BC26-'план ипр 2025-2029гг'!Z46*1000</f>
        <v>0</v>
      </c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6"/>
      <c r="BS30" s="336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</row>
    <row r="31" spans="1:195" ht="15.75" customHeight="1" x14ac:dyDescent="0.25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</row>
    <row r="32" spans="1:195" ht="18.75" customHeight="1" x14ac:dyDescent="0.25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5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</row>
    <row r="33" spans="1:195" ht="18.75" customHeight="1" x14ac:dyDescent="0.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</row>
    <row r="34" spans="1:195" ht="18.75" customHeight="1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91"/>
      <c r="GL34" s="91"/>
      <c r="GM34" s="91"/>
    </row>
    <row r="35" spans="1:195" ht="15.75" customHeight="1" x14ac:dyDescent="0.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</row>
    <row r="36" spans="1:195" ht="15.75" customHeight="1" x14ac:dyDescent="0.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</row>
    <row r="37" spans="1:195" ht="15.75" customHeight="1" x14ac:dyDescent="0.3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7"/>
      <c r="GE37" s="7"/>
      <c r="GF37" s="7"/>
      <c r="GG37" s="7"/>
      <c r="GH37" s="7"/>
      <c r="GI37" s="7"/>
      <c r="GJ37" s="7"/>
      <c r="GK37" s="7"/>
      <c r="GL37" s="7"/>
      <c r="GM37" s="7"/>
    </row>
    <row r="38" spans="1:195" ht="18.75" x14ac:dyDescent="0.3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7"/>
      <c r="GE38" s="7"/>
      <c r="GF38" s="7"/>
      <c r="GG38" s="7"/>
      <c r="GH38" s="7"/>
      <c r="GI38" s="7"/>
      <c r="GJ38" s="7"/>
      <c r="GK38" s="7"/>
      <c r="GL38" s="7"/>
      <c r="GM38" s="7"/>
    </row>
    <row r="39" spans="1:195" x14ac:dyDescent="0.25">
      <c r="A39" s="9"/>
      <c r="B39" s="9"/>
      <c r="C39" s="9"/>
      <c r="D39" s="9"/>
      <c r="E39" s="9"/>
      <c r="F39" s="9"/>
    </row>
    <row r="40" spans="1:195" x14ac:dyDescent="0.25">
      <c r="A40" s="9"/>
      <c r="B40" s="9"/>
      <c r="C40" s="9"/>
      <c r="D40" s="9"/>
      <c r="E40" s="9"/>
      <c r="F40" s="9"/>
    </row>
    <row r="41" spans="1:195" x14ac:dyDescent="0.25">
      <c r="A41" s="9"/>
      <c r="B41" s="9"/>
      <c r="C41" s="9"/>
      <c r="D41" s="9"/>
      <c r="E41" s="9"/>
      <c r="F41" s="9"/>
    </row>
    <row r="42" spans="1:195" x14ac:dyDescent="0.25">
      <c r="A42" s="9"/>
      <c r="B42" s="9"/>
      <c r="C42" s="9"/>
      <c r="D42" s="9"/>
      <c r="E42" s="9"/>
      <c r="F42" s="9"/>
    </row>
    <row r="44" spans="1:195" ht="18.75" x14ac:dyDescent="0.25"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</row>
    <row r="45" spans="1:195" x14ac:dyDescent="0.25"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</row>
    <row r="46" spans="1:195" x14ac:dyDescent="0.25"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</row>
    <row r="47" spans="1:195" x14ac:dyDescent="0.25"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</row>
    <row r="53" spans="1:176" ht="15.75" customHeight="1" x14ac:dyDescent="0.25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</row>
    <row r="54" spans="1:176" x14ac:dyDescent="0.25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</row>
    <row r="55" spans="1:176" ht="15.75" customHeight="1" x14ac:dyDescent="0.25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1:176" x14ac:dyDescent="0.25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1:176" x14ac:dyDescent="0.25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1:176" x14ac:dyDescent="0.25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1:176" x14ac:dyDescent="0.25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1:176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1:176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1:176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1:176" ht="15.75" customHeigh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1:176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1:176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1:176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1:176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1:176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1:176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1:176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1:176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1:176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1:176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1:176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1:176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1:176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1:176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1:176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1:176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1:176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1:176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1:176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1:176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1:176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</row>
    <row r="85" spans="1:176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</row>
    <row r="86" spans="1:176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</row>
    <row r="87" spans="1:176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</row>
    <row r="88" spans="1:176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</row>
    <row r="89" spans="1:176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</row>
    <row r="90" spans="1:176" ht="15.75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</row>
    <row r="91" spans="1:176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</row>
    <row r="92" spans="1:176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</row>
    <row r="93" spans="1:176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</row>
    <row r="94" spans="1:176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</row>
    <row r="95" spans="1:176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</row>
    <row r="96" spans="1:176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</row>
    <row r="97" spans="1:120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</row>
    <row r="98" spans="1:120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</row>
    <row r="99" spans="1:120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</row>
    <row r="100" spans="1:120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</row>
    <row r="101" spans="1:120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</row>
    <row r="102" spans="1:120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</row>
    <row r="103" spans="1:120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</row>
    <row r="104" spans="1:120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</row>
    <row r="105" spans="1:120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</row>
    <row r="106" spans="1:120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</row>
    <row r="107" spans="1:120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</row>
    <row r="108" spans="1:120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</row>
    <row r="109" spans="1:120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</row>
    <row r="110" spans="1:120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</row>
    <row r="111" spans="1:120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</row>
    <row r="112" spans="1:120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</row>
    <row r="113" spans="1:120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</row>
    <row r="114" spans="1:120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</row>
    <row r="115" spans="1:120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</row>
    <row r="116" spans="1:120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</row>
    <row r="117" spans="1:120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</row>
    <row r="118" spans="1:120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</row>
    <row r="119" spans="1:120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</row>
    <row r="120" spans="1:120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</row>
    <row r="121" spans="1:120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</row>
    <row r="122" spans="1:120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</row>
    <row r="123" spans="1:120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</row>
    <row r="124" spans="1:120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</row>
    <row r="125" spans="1:120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</row>
    <row r="126" spans="1:120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</row>
    <row r="127" spans="1:120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</row>
    <row r="128" spans="1:120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</row>
    <row r="129" spans="1:120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</row>
    <row r="130" spans="1:120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</row>
    <row r="131" spans="1:120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</row>
    <row r="132" spans="1:120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</row>
    <row r="133" spans="1:120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</row>
    <row r="134" spans="1:120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</row>
    <row r="135" spans="1:120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</row>
    <row r="136" spans="1:120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</row>
    <row r="137" spans="1:120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</row>
    <row r="138" spans="1:120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</row>
    <row r="139" spans="1:120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</row>
    <row r="140" spans="1:120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</row>
    <row r="141" spans="1:120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</row>
    <row r="142" spans="1:120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</row>
    <row r="143" spans="1:120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</row>
    <row r="144" spans="1:120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</row>
    <row r="145" spans="1:126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</row>
    <row r="146" spans="1:126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</row>
    <row r="147" spans="1:126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</row>
    <row r="148" spans="1:126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</row>
    <row r="149" spans="1:126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</row>
    <row r="152" spans="1:126" x14ac:dyDescent="0.25">
      <c r="AR152" s="20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</row>
    <row r="154" spans="1:126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</row>
    <row r="155" spans="1:126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R155" s="20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</row>
    <row r="158" spans="1:126" x14ac:dyDescent="0.25"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R158" s="20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</row>
    <row r="161" spans="39:46" x14ac:dyDescent="0.25">
      <c r="AM161" s="21"/>
      <c r="AN161" s="21"/>
      <c r="AO161" s="21"/>
      <c r="AP161" s="21"/>
      <c r="AQ161" s="21"/>
      <c r="AR161" s="21"/>
      <c r="AS161" s="21"/>
      <c r="AT161" s="21"/>
    </row>
  </sheetData>
  <mergeCells count="85">
    <mergeCell ref="BB1:EX2"/>
    <mergeCell ref="A4:GM5"/>
    <mergeCell ref="A7:BB11"/>
    <mergeCell ref="BC7:BU11"/>
    <mergeCell ref="BV7:DJ8"/>
    <mergeCell ref="DK7:EA11"/>
    <mergeCell ref="EB7:EX11"/>
    <mergeCell ref="EY7:GM8"/>
    <mergeCell ref="BV9:CS11"/>
    <mergeCell ref="CT9:DJ11"/>
    <mergeCell ref="EB13:EX14"/>
    <mergeCell ref="EY9:FV11"/>
    <mergeCell ref="FW9:GM11"/>
    <mergeCell ref="A12:BB12"/>
    <mergeCell ref="BC12:BU12"/>
    <mergeCell ref="BV12:CS12"/>
    <mergeCell ref="CT12:DJ12"/>
    <mergeCell ref="DK12:EA12"/>
    <mergeCell ref="EB12:EX12"/>
    <mergeCell ref="EY12:FV12"/>
    <mergeCell ref="FW12:GM12"/>
    <mergeCell ref="EB17:EX18"/>
    <mergeCell ref="EY13:FV14"/>
    <mergeCell ref="FW13:GM14"/>
    <mergeCell ref="A15:BB16"/>
    <mergeCell ref="BC15:BU16"/>
    <mergeCell ref="BV15:CS16"/>
    <mergeCell ref="CT15:DJ16"/>
    <mergeCell ref="DK15:EA16"/>
    <mergeCell ref="EB15:EX16"/>
    <mergeCell ref="EY15:FV16"/>
    <mergeCell ref="FW15:GM16"/>
    <mergeCell ref="A13:BB14"/>
    <mergeCell ref="BC13:BU14"/>
    <mergeCell ref="BV13:CS14"/>
    <mergeCell ref="CT13:DJ14"/>
    <mergeCell ref="DK13:EA14"/>
    <mergeCell ref="EB21:EX22"/>
    <mergeCell ref="EY17:FV18"/>
    <mergeCell ref="FW17:GM18"/>
    <mergeCell ref="A19:BB20"/>
    <mergeCell ref="BC19:BU20"/>
    <mergeCell ref="BV19:CS20"/>
    <mergeCell ref="CT19:DJ20"/>
    <mergeCell ref="DK19:EA20"/>
    <mergeCell ref="EB19:EX20"/>
    <mergeCell ref="EY19:FV20"/>
    <mergeCell ref="FW19:GM20"/>
    <mergeCell ref="A17:BB18"/>
    <mergeCell ref="BC17:BU18"/>
    <mergeCell ref="BV17:CS18"/>
    <mergeCell ref="CT17:DJ18"/>
    <mergeCell ref="DK17:EA18"/>
    <mergeCell ref="EB25:EX25"/>
    <mergeCell ref="EY21:FV22"/>
    <mergeCell ref="FW21:GM22"/>
    <mergeCell ref="A23:BB24"/>
    <mergeCell ref="BC23:BU24"/>
    <mergeCell ref="BV23:CS24"/>
    <mergeCell ref="CT23:DJ24"/>
    <mergeCell ref="DK23:EA24"/>
    <mergeCell ref="EB23:EX24"/>
    <mergeCell ref="EY23:FV24"/>
    <mergeCell ref="FW23:GM24"/>
    <mergeCell ref="A21:BB22"/>
    <mergeCell ref="BC21:BU22"/>
    <mergeCell ref="BV21:CS22"/>
    <mergeCell ref="CT21:DJ22"/>
    <mergeCell ref="DK21:EA22"/>
    <mergeCell ref="B28:BZ28"/>
    <mergeCell ref="DV28:GM28"/>
    <mergeCell ref="BG30:BS30"/>
    <mergeCell ref="EY25:FV25"/>
    <mergeCell ref="FW25:GM25"/>
    <mergeCell ref="A26:BB26"/>
    <mergeCell ref="BC26:BU26"/>
    <mergeCell ref="BV26:CS26"/>
    <mergeCell ref="CT26:DJ26"/>
    <mergeCell ref="DK26:EA26"/>
    <mergeCell ref="EB26:EX26"/>
    <mergeCell ref="A25:BB25"/>
    <mergeCell ref="BC25:BU25"/>
    <mergeCell ref="BV25:CS25"/>
    <mergeCell ref="CT25:DJ25"/>
    <mergeCell ref="DK25:EA2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L33"/>
  <sheetViews>
    <sheetView topLeftCell="A5" zoomScaleNormal="100" zoomScaleSheetLayoutView="100" workbookViewId="0">
      <selection sqref="A1:G28"/>
    </sheetView>
  </sheetViews>
  <sheetFormatPr defaultRowHeight="15" x14ac:dyDescent="0.25"/>
  <cols>
    <col min="1" max="1" width="6.42578125" customWidth="1"/>
    <col min="2" max="2" width="63.5703125" customWidth="1"/>
    <col min="3" max="3" width="9.85546875" customWidth="1"/>
    <col min="4" max="4" width="9" customWidth="1"/>
    <col min="5" max="5" width="10.140625" customWidth="1"/>
    <col min="6" max="6" width="10" customWidth="1"/>
    <col min="7" max="7" width="10.7109375" customWidth="1"/>
  </cols>
  <sheetData>
    <row r="1" spans="1:12" ht="15.75" x14ac:dyDescent="0.25">
      <c r="A1" s="417" t="s">
        <v>123</v>
      </c>
      <c r="B1" s="417"/>
      <c r="C1" s="417"/>
      <c r="D1" s="417"/>
      <c r="E1" s="417"/>
      <c r="F1" s="417"/>
      <c r="G1" s="417"/>
    </row>
    <row r="2" spans="1:12" ht="15.75" x14ac:dyDescent="0.25">
      <c r="A2" s="417" t="s">
        <v>118</v>
      </c>
      <c r="B2" s="417"/>
      <c r="C2" s="417"/>
      <c r="D2" s="417"/>
      <c r="E2" s="417"/>
      <c r="F2" s="417"/>
      <c r="G2" s="417"/>
    </row>
    <row r="3" spans="1:12" ht="15.75" x14ac:dyDescent="0.25">
      <c r="A3" s="417" t="s">
        <v>119</v>
      </c>
      <c r="B3" s="417"/>
      <c r="C3" s="417"/>
      <c r="D3" s="417"/>
      <c r="E3" s="417"/>
      <c r="F3" s="417"/>
      <c r="G3" s="417"/>
    </row>
    <row r="4" spans="1:12" ht="15.75" x14ac:dyDescent="0.25">
      <c r="A4" s="417" t="s">
        <v>2</v>
      </c>
      <c r="B4" s="417"/>
      <c r="C4" s="417"/>
      <c r="D4" s="417"/>
      <c r="E4" s="417"/>
      <c r="F4" s="417"/>
      <c r="G4" s="417"/>
    </row>
    <row r="5" spans="1:12" ht="15.75" x14ac:dyDescent="0.25">
      <c r="A5" s="45"/>
      <c r="B5" s="45"/>
      <c r="C5" s="45"/>
      <c r="D5" s="45"/>
      <c r="E5" s="45"/>
      <c r="F5" s="45"/>
      <c r="G5" s="45"/>
    </row>
    <row r="6" spans="1:12" ht="15.75" x14ac:dyDescent="0.25">
      <c r="A6" s="418" t="s">
        <v>124</v>
      </c>
      <c r="B6" s="418"/>
      <c r="C6" s="418"/>
      <c r="D6" s="418"/>
      <c r="E6" s="418"/>
      <c r="F6" s="418"/>
      <c r="G6" s="418"/>
    </row>
    <row r="7" spans="1:12" ht="34.5" customHeight="1" x14ac:dyDescent="0.25">
      <c r="A7" s="416" t="s">
        <v>125</v>
      </c>
      <c r="B7" s="416"/>
      <c r="C7" s="416"/>
      <c r="D7" s="416"/>
      <c r="E7" s="416"/>
      <c r="F7" s="416"/>
      <c r="G7" s="416"/>
    </row>
    <row r="8" spans="1:12" ht="34.5" customHeight="1" x14ac:dyDescent="0.25">
      <c r="A8" s="419" t="str">
        <f>'2.1'!A8:H8</f>
        <v>Программа представлена сетевой организацией: ООО "Трансэнерго" (период реализаци 2025-2029 год)                                                                                 период корректировки 2027 год</v>
      </c>
      <c r="B8" s="419"/>
      <c r="C8" s="419"/>
      <c r="D8" s="419"/>
      <c r="E8" s="419"/>
      <c r="F8" s="419"/>
      <c r="G8" s="419"/>
      <c r="L8" s="207"/>
    </row>
    <row r="9" spans="1:12" ht="15.75" x14ac:dyDescent="0.25">
      <c r="A9" s="1"/>
    </row>
    <row r="10" spans="1:12" s="41" customFormat="1" ht="15" customHeight="1" x14ac:dyDescent="0.25">
      <c r="A10" s="420" t="s">
        <v>126</v>
      </c>
      <c r="B10" s="420" t="s">
        <v>149</v>
      </c>
      <c r="C10" s="420" t="s">
        <v>127</v>
      </c>
      <c r="D10" s="420"/>
      <c r="E10" s="420"/>
      <c r="F10" s="420"/>
      <c r="G10" s="420"/>
    </row>
    <row r="11" spans="1:12" s="41" customFormat="1" ht="22.5" customHeight="1" x14ac:dyDescent="0.25">
      <c r="A11" s="420"/>
      <c r="B11" s="420"/>
      <c r="C11" s="92" t="str">
        <f>'П2.2'!E15</f>
        <v>2025 год</v>
      </c>
      <c r="D11" s="92" t="str">
        <f>'П2.2'!F15</f>
        <v>2026 год</v>
      </c>
      <c r="E11" s="92" t="str">
        <f>'П2.2'!G15</f>
        <v>2027 год</v>
      </c>
      <c r="F11" s="92" t="str">
        <f>'П2.2'!H15</f>
        <v>2028 год</v>
      </c>
      <c r="G11" s="92" t="str">
        <f>'П2.2'!I15</f>
        <v>2029 год</v>
      </c>
    </row>
    <row r="12" spans="1:12" ht="22.5" customHeight="1" x14ac:dyDescent="0.25">
      <c r="A12" s="84">
        <v>1</v>
      </c>
      <c r="B12" s="47" t="s">
        <v>128</v>
      </c>
      <c r="C12" s="48">
        <f>'2.1'!D16</f>
        <v>194.98349999999999</v>
      </c>
      <c r="D12" s="48">
        <f>'2.1'!E16</f>
        <v>251.24011200000001</v>
      </c>
      <c r="E12" s="48">
        <f>'2.1'!F16</f>
        <v>508.75420000000003</v>
      </c>
      <c r="F12" s="48">
        <f>'2.1'!G16</f>
        <v>192.57666</v>
      </c>
      <c r="G12" s="48">
        <f>'2.1'!H16</f>
        <v>197.31912</v>
      </c>
    </row>
    <row r="13" spans="1:12" s="40" customFormat="1" ht="22.5" customHeight="1" x14ac:dyDescent="0.25">
      <c r="A13" s="81">
        <v>2</v>
      </c>
      <c r="B13" s="82" t="s">
        <v>129</v>
      </c>
      <c r="C13" s="83">
        <f>C14*'2.1'!D25</f>
        <v>418.51029509999995</v>
      </c>
      <c r="D13" s="83">
        <f>D14*'2.1'!E25</f>
        <v>554.59364266799992</v>
      </c>
      <c r="E13" s="83">
        <f>E14*'2.1'!F25</f>
        <v>554.59364266798002</v>
      </c>
      <c r="F13" s="83">
        <f>F14*'2.1'!G25</f>
        <v>554.59364266799992</v>
      </c>
      <c r="G13" s="83">
        <f>G14*'2.1'!H25</f>
        <v>554.59364266798002</v>
      </c>
    </row>
    <row r="14" spans="1:12" ht="35.25" customHeight="1" x14ac:dyDescent="0.25">
      <c r="A14" s="84">
        <v>3</v>
      </c>
      <c r="B14" s="47" t="s">
        <v>130</v>
      </c>
      <c r="C14" s="48">
        <f>-'П2.2'!E37</f>
        <v>74.400000000000006</v>
      </c>
      <c r="D14" s="48">
        <f>-'П2.2'!F37</f>
        <v>98.592000000000013</v>
      </c>
      <c r="E14" s="48">
        <f>-'П2.2'!G37</f>
        <v>98.59199999999646</v>
      </c>
      <c r="F14" s="48">
        <f>-'П2.2'!H37</f>
        <v>98.592000000000013</v>
      </c>
      <c r="G14" s="48">
        <f>-'П2.2'!I37</f>
        <v>98.59199999999646</v>
      </c>
    </row>
    <row r="15" spans="1:12" ht="35.25" customHeight="1" x14ac:dyDescent="0.25">
      <c r="A15" s="84">
        <v>4</v>
      </c>
      <c r="B15" s="47" t="s">
        <v>131</v>
      </c>
      <c r="C15" s="174">
        <f>'2.1'!D46-'2.1'!D46</f>
        <v>0</v>
      </c>
      <c r="D15" s="256">
        <f>'2.1'!D46-'2.1'!E46</f>
        <v>5.9999999999998943E-4</v>
      </c>
      <c r="E15" s="256">
        <f>'2.1'!E46-'2.1'!F46</f>
        <v>5.9999999999998943E-4</v>
      </c>
      <c r="F15" s="256">
        <f>'2.1'!F46-'2.1'!G46</f>
        <v>5.9999999999998943E-4</v>
      </c>
      <c r="G15" s="256">
        <f>'2.1'!G46-'2.1'!H46</f>
        <v>5.9999999999998943E-4</v>
      </c>
    </row>
    <row r="16" spans="1:12" ht="32.25" customHeight="1" x14ac:dyDescent="0.25">
      <c r="A16" s="84">
        <v>5</v>
      </c>
      <c r="B16" s="47" t="s">
        <v>132</v>
      </c>
      <c r="C16" s="49">
        <f>'2.1'!D31</f>
        <v>26.167227266400008</v>
      </c>
      <c r="D16" s="49">
        <f>'2.1'!E31</f>
        <v>45.779216210000001</v>
      </c>
      <c r="E16" s="49">
        <f>'2.1'!F31</f>
        <v>2.4113615799999999</v>
      </c>
      <c r="F16" s="49">
        <f>'2.1'!G31</f>
        <v>23.505355689999998</v>
      </c>
      <c r="G16" s="49">
        <f>'2.1'!H31</f>
        <v>34.88202459</v>
      </c>
    </row>
    <row r="17" spans="1:7" ht="18" customHeight="1" x14ac:dyDescent="0.25">
      <c r="A17" s="84"/>
      <c r="B17" s="47" t="s">
        <v>29</v>
      </c>
      <c r="C17" s="49">
        <f>'2.1'!D32</f>
        <v>0</v>
      </c>
      <c r="D17" s="49">
        <f>'2.1'!E32</f>
        <v>0</v>
      </c>
      <c r="E17" s="49">
        <f>'2.1'!F32</f>
        <v>0</v>
      </c>
      <c r="F17" s="49">
        <f>'2.1'!G32</f>
        <v>0</v>
      </c>
      <c r="G17" s="49">
        <f>'2.1'!H32</f>
        <v>0</v>
      </c>
    </row>
    <row r="18" spans="1:7" ht="18" customHeight="1" x14ac:dyDescent="0.25">
      <c r="A18" s="84"/>
      <c r="B18" s="47" t="s">
        <v>30</v>
      </c>
      <c r="C18" s="49">
        <f>'2.1'!D33</f>
        <v>0</v>
      </c>
      <c r="D18" s="49">
        <f>'2.1'!E33</f>
        <v>0</v>
      </c>
      <c r="E18" s="49">
        <f>'2.1'!F33</f>
        <v>0</v>
      </c>
      <c r="F18" s="49">
        <f>'2.1'!G33</f>
        <v>0</v>
      </c>
      <c r="G18" s="49">
        <f>'2.1'!H33</f>
        <v>0</v>
      </c>
    </row>
    <row r="19" spans="1:7" ht="18" customHeight="1" x14ac:dyDescent="0.25">
      <c r="A19" s="84"/>
      <c r="B19" s="47" t="s">
        <v>31</v>
      </c>
      <c r="C19" s="49">
        <f>'2.1'!D34</f>
        <v>0</v>
      </c>
      <c r="D19" s="49">
        <f>'2.1'!E34</f>
        <v>0</v>
      </c>
      <c r="E19" s="49">
        <f>'2.1'!F34</f>
        <v>0</v>
      </c>
      <c r="F19" s="49">
        <f>'2.1'!G34</f>
        <v>0</v>
      </c>
      <c r="G19" s="49">
        <f>'2.1'!H34</f>
        <v>0</v>
      </c>
    </row>
    <row r="20" spans="1:7" ht="18" customHeight="1" x14ac:dyDescent="0.25">
      <c r="A20" s="84"/>
      <c r="B20" s="47" t="s">
        <v>32</v>
      </c>
      <c r="C20" s="49">
        <f>'2.1'!D35</f>
        <v>0</v>
      </c>
      <c r="D20" s="49">
        <f>'2.1'!E35</f>
        <v>0</v>
      </c>
      <c r="E20" s="49">
        <f>'2.1'!F35</f>
        <v>0</v>
      </c>
      <c r="F20" s="49">
        <f>'2.1'!G35</f>
        <v>0</v>
      </c>
      <c r="G20" s="49">
        <f>'2.1'!H35</f>
        <v>0</v>
      </c>
    </row>
    <row r="21" spans="1:7" ht="18" customHeight="1" x14ac:dyDescent="0.25">
      <c r="A21" s="84"/>
      <c r="B21" s="47" t="s">
        <v>33</v>
      </c>
      <c r="C21" s="49">
        <f>C16</f>
        <v>26.167227266400008</v>
      </c>
      <c r="D21" s="49">
        <f t="shared" ref="D21:G21" si="0">D16</f>
        <v>45.779216210000001</v>
      </c>
      <c r="E21" s="49">
        <f t="shared" si="0"/>
        <v>2.4113615799999999</v>
      </c>
      <c r="F21" s="49">
        <f t="shared" si="0"/>
        <v>23.505355689999998</v>
      </c>
      <c r="G21" s="49">
        <f t="shared" si="0"/>
        <v>34.88202459</v>
      </c>
    </row>
    <row r="22" spans="1:7" ht="18" customHeight="1" x14ac:dyDescent="0.25">
      <c r="A22" s="84"/>
      <c r="B22" s="47" t="s">
        <v>34</v>
      </c>
      <c r="C22" s="49">
        <f>'2.1'!D37</f>
        <v>0</v>
      </c>
      <c r="D22" s="49">
        <f>'2.1'!E37</f>
        <v>0</v>
      </c>
      <c r="E22" s="49">
        <f>'2.1'!F37</f>
        <v>0</v>
      </c>
      <c r="F22" s="49">
        <f>'2.1'!G37</f>
        <v>0</v>
      </c>
      <c r="G22" s="49">
        <f>'2.1'!H37</f>
        <v>0</v>
      </c>
    </row>
    <row r="23" spans="1:7" ht="18" customHeight="1" x14ac:dyDescent="0.25">
      <c r="A23" s="84"/>
      <c r="B23" s="47" t="s">
        <v>35</v>
      </c>
      <c r="C23" s="49">
        <f>'2.1'!D38</f>
        <v>0</v>
      </c>
      <c r="D23" s="49">
        <f>'2.1'!E38</f>
        <v>0</v>
      </c>
      <c r="E23" s="49">
        <f>'2.1'!F38</f>
        <v>0</v>
      </c>
      <c r="F23" s="49">
        <f>'2.1'!G38</f>
        <v>0</v>
      </c>
      <c r="G23" s="49">
        <f>'2.1'!H38</f>
        <v>0</v>
      </c>
    </row>
    <row r="24" spans="1:7" x14ac:dyDescent="0.25">
      <c r="A24" s="28"/>
    </row>
    <row r="25" spans="1:7" x14ac:dyDescent="0.25">
      <c r="A25" s="2" t="s">
        <v>47</v>
      </c>
    </row>
    <row r="27" spans="1:7" ht="32.25" customHeight="1" x14ac:dyDescent="0.25">
      <c r="A27" s="421" t="s">
        <v>367</v>
      </c>
      <c r="B27" s="421"/>
      <c r="C27" s="250"/>
      <c r="D27" s="422" t="str">
        <f>'П2.3.(2029)'!DV28</f>
        <v>Е.М. Зотова</v>
      </c>
      <c r="E27" s="423"/>
      <c r="F27" s="423"/>
      <c r="G27" s="423"/>
    </row>
    <row r="31" spans="1:7" hidden="1" x14ac:dyDescent="0.25">
      <c r="C31" s="37">
        <f>SUM(C16:G16)</f>
        <v>132.74518533640003</v>
      </c>
    </row>
    <row r="32" spans="1:7" hidden="1" x14ac:dyDescent="0.25">
      <c r="C32" s="37">
        <f>C31-'план ипр 2025-2029гг'!Z53</f>
        <v>-33.676607507596856</v>
      </c>
    </row>
    <row r="33" hidden="1" x14ac:dyDescent="0.25"/>
  </sheetData>
  <mergeCells count="12">
    <mergeCell ref="A8:G8"/>
    <mergeCell ref="C10:G10"/>
    <mergeCell ref="B10:B11"/>
    <mergeCell ref="A10:A11"/>
    <mergeCell ref="A27:B27"/>
    <mergeCell ref="D27:G27"/>
    <mergeCell ref="A7:G7"/>
    <mergeCell ref="A1:G1"/>
    <mergeCell ref="A2:G2"/>
    <mergeCell ref="A3:G3"/>
    <mergeCell ref="A4:G4"/>
    <mergeCell ref="A6:G6"/>
  </mergeCells>
  <printOptions horizontalCentered="1"/>
  <pageMargins left="0.7" right="0.7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A4C9-36C8-4A42-83CF-0DBDF8CC5F57}">
  <sheetPr>
    <tabColor theme="8" tint="0.79998168889431442"/>
  </sheetPr>
  <dimension ref="A1:AE95"/>
  <sheetViews>
    <sheetView topLeftCell="A16" workbookViewId="0">
      <selection activeCell="AC60" sqref="AC60"/>
    </sheetView>
  </sheetViews>
  <sheetFormatPr defaultRowHeight="12.75" zeroHeight="1" outlineLevelRow="5" outlineLevelCol="2" x14ac:dyDescent="0.2"/>
  <cols>
    <col min="1" max="1" width="7" style="58" customWidth="1"/>
    <col min="2" max="2" width="54.7109375" style="58" customWidth="1"/>
    <col min="3" max="3" width="12.42578125" style="114" customWidth="1"/>
    <col min="4" max="4" width="13" style="114" customWidth="1"/>
    <col min="5" max="5" width="14.7109375" style="114" customWidth="1"/>
    <col min="6" max="10" width="14.7109375" style="114" hidden="1" customWidth="1" outlineLevel="2"/>
    <col min="11" max="13" width="13.28515625" style="114" hidden="1" customWidth="1" outlineLevel="2"/>
    <col min="14" max="14" width="13.28515625" style="114" hidden="1" customWidth="1" outlineLevel="2" collapsed="1"/>
    <col min="15" max="16" width="19" style="114" hidden="1" customWidth="1" outlineLevel="2"/>
    <col min="17" max="17" width="19.140625" style="114" hidden="1" customWidth="1" outlineLevel="2"/>
    <col min="18" max="20" width="14.5703125" style="58" hidden="1" customWidth="1" outlineLevel="1"/>
    <col min="21" max="21" width="13.5703125" style="58" hidden="1" customWidth="1" outlineLevel="1"/>
    <col min="22" max="23" width="11.140625" style="58" hidden="1" customWidth="1" outlineLevel="1"/>
    <col min="24" max="24" width="12.28515625" style="58" hidden="1" customWidth="1" outlineLevel="1"/>
    <col min="25" max="25" width="11.140625" style="58" hidden="1" customWidth="1" outlineLevel="1"/>
    <col min="26" max="26" width="19.140625" style="58" customWidth="1" collapsed="1"/>
    <col min="27" max="27" width="20.7109375" style="58" customWidth="1"/>
    <col min="28" max="28" width="10.140625" style="58" bestFit="1" customWidth="1"/>
    <col min="29" max="16384" width="9.140625" style="58"/>
  </cols>
  <sheetData>
    <row r="1" spans="1:31" x14ac:dyDescent="0.2">
      <c r="U1" s="115"/>
      <c r="V1" s="115"/>
      <c r="W1" s="115"/>
      <c r="X1" s="115"/>
      <c r="Y1" s="115"/>
      <c r="Z1" s="116" t="s">
        <v>260</v>
      </c>
      <c r="AA1" s="117">
        <v>1.04</v>
      </c>
    </row>
    <row r="2" spans="1:31" ht="46.5" customHeight="1" x14ac:dyDescent="0.2">
      <c r="A2" s="430" t="s">
        <v>5</v>
      </c>
      <c r="B2" s="430" t="s">
        <v>262</v>
      </c>
      <c r="C2" s="430" t="s">
        <v>263</v>
      </c>
      <c r="D2" s="430" t="s">
        <v>264</v>
      </c>
      <c r="E2" s="430" t="s">
        <v>265</v>
      </c>
      <c r="F2" s="424" t="s">
        <v>266</v>
      </c>
      <c r="G2" s="425"/>
      <c r="H2" s="425"/>
      <c r="I2" s="425"/>
      <c r="J2" s="425"/>
      <c r="K2" s="425"/>
      <c r="L2" s="425"/>
      <c r="M2" s="426"/>
      <c r="N2" s="434" t="s">
        <v>267</v>
      </c>
      <c r="O2" s="434" t="s">
        <v>268</v>
      </c>
      <c r="P2" s="437" t="s">
        <v>269</v>
      </c>
      <c r="Q2" s="440" t="s">
        <v>270</v>
      </c>
      <c r="R2" s="430" t="s">
        <v>271</v>
      </c>
      <c r="S2" s="430" t="s">
        <v>272</v>
      </c>
      <c r="T2" s="431" t="s">
        <v>273</v>
      </c>
      <c r="U2" s="432"/>
      <c r="V2" s="432"/>
      <c r="W2" s="432"/>
      <c r="X2" s="432"/>
      <c r="Y2" s="432"/>
      <c r="Z2" s="432"/>
      <c r="AA2" s="433"/>
    </row>
    <row r="3" spans="1:31" ht="19.5" customHeight="1" x14ac:dyDescent="0.2">
      <c r="A3" s="430"/>
      <c r="B3" s="430"/>
      <c r="C3" s="430"/>
      <c r="D3" s="430"/>
      <c r="E3" s="430"/>
      <c r="F3" s="427"/>
      <c r="G3" s="428"/>
      <c r="H3" s="428"/>
      <c r="I3" s="428"/>
      <c r="J3" s="428"/>
      <c r="K3" s="428"/>
      <c r="L3" s="428"/>
      <c r="M3" s="429"/>
      <c r="N3" s="435"/>
      <c r="O3" s="435"/>
      <c r="P3" s="438"/>
      <c r="Q3" s="441"/>
      <c r="R3" s="430"/>
      <c r="S3" s="430"/>
      <c r="T3" s="431" t="s">
        <v>274</v>
      </c>
      <c r="U3" s="432"/>
      <c r="V3" s="432"/>
      <c r="W3" s="432"/>
      <c r="X3" s="432"/>
      <c r="Y3" s="432"/>
      <c r="Z3" s="432"/>
      <c r="AA3" s="433"/>
    </row>
    <row r="4" spans="1:31" ht="38.25" x14ac:dyDescent="0.2">
      <c r="A4" s="430"/>
      <c r="B4" s="430"/>
      <c r="C4" s="430"/>
      <c r="D4" s="430"/>
      <c r="E4" s="430"/>
      <c r="F4" s="186" t="s">
        <v>275</v>
      </c>
      <c r="G4" s="186" t="s">
        <v>276</v>
      </c>
      <c r="H4" s="186" t="s">
        <v>277</v>
      </c>
      <c r="I4" s="186" t="s">
        <v>278</v>
      </c>
      <c r="J4" s="186" t="s">
        <v>279</v>
      </c>
      <c r="K4" s="186" t="s">
        <v>280</v>
      </c>
      <c r="L4" s="186" t="s">
        <v>281</v>
      </c>
      <c r="M4" s="186" t="s">
        <v>282</v>
      </c>
      <c r="N4" s="436"/>
      <c r="O4" s="436"/>
      <c r="P4" s="439"/>
      <c r="Q4" s="442"/>
      <c r="R4" s="430"/>
      <c r="S4" s="430"/>
      <c r="T4" s="186">
        <v>2024</v>
      </c>
      <c r="U4" s="118" t="s">
        <v>283</v>
      </c>
      <c r="V4" s="118" t="s">
        <v>284</v>
      </c>
      <c r="W4" s="118" t="s">
        <v>285</v>
      </c>
      <c r="X4" s="118" t="s">
        <v>286</v>
      </c>
      <c r="Y4" s="118" t="s">
        <v>287</v>
      </c>
      <c r="Z4" s="119" t="s">
        <v>288</v>
      </c>
      <c r="AA4" s="119" t="s">
        <v>289</v>
      </c>
    </row>
    <row r="5" spans="1:31" ht="42" hidden="1" customHeight="1" outlineLevel="5" x14ac:dyDescent="0.2">
      <c r="A5" s="120">
        <v>1</v>
      </c>
      <c r="B5" s="131" t="s">
        <v>337</v>
      </c>
      <c r="C5" s="122" t="s">
        <v>338</v>
      </c>
      <c r="D5" s="123">
        <v>2024</v>
      </c>
      <c r="E5" s="123">
        <v>2024</v>
      </c>
      <c r="F5" s="123"/>
      <c r="G5" s="125">
        <v>1.1990000000000001</v>
      </c>
      <c r="H5" s="123"/>
      <c r="I5" s="123"/>
      <c r="J5" s="125"/>
      <c r="K5" s="126"/>
      <c r="L5" s="126"/>
      <c r="M5" s="122"/>
      <c r="N5" s="126"/>
      <c r="O5" s="126"/>
      <c r="P5" s="126"/>
      <c r="Q5" s="127"/>
      <c r="R5" s="125">
        <v>2.0144600416666667</v>
      </c>
      <c r="S5" s="125">
        <f>R5*1.2</f>
        <v>2.4173520499999999</v>
      </c>
      <c r="T5" s="125">
        <f>R5</f>
        <v>2.0144600416666667</v>
      </c>
      <c r="U5" s="128"/>
      <c r="V5" s="129"/>
      <c r="W5" s="129"/>
      <c r="X5" s="129"/>
      <c r="Y5" s="129"/>
      <c r="Z5" s="125">
        <f>T5</f>
        <v>2.0144600416666667</v>
      </c>
      <c r="AA5" s="125">
        <f>Z5*1.2</f>
        <v>2.4173520499999999</v>
      </c>
      <c r="AC5" s="130"/>
    </row>
    <row r="6" spans="1:31" ht="27" hidden="1" customHeight="1" outlineLevel="5" x14ac:dyDescent="0.2">
      <c r="A6" s="120">
        <v>2</v>
      </c>
      <c r="B6" s="131" t="s">
        <v>339</v>
      </c>
      <c r="C6" s="122" t="s">
        <v>340</v>
      </c>
      <c r="D6" s="123">
        <v>2024</v>
      </c>
      <c r="E6" s="123">
        <v>2024</v>
      </c>
      <c r="F6" s="123"/>
      <c r="G6" s="125">
        <v>2.35</v>
      </c>
      <c r="H6" s="123"/>
      <c r="I6" s="123"/>
      <c r="J6" s="123"/>
      <c r="K6" s="126"/>
      <c r="L6" s="126"/>
      <c r="M6" s="122"/>
      <c r="N6" s="126"/>
      <c r="O6" s="126"/>
      <c r="P6" s="126"/>
      <c r="Q6" s="127"/>
      <c r="R6" s="125">
        <v>2.75325</v>
      </c>
      <c r="S6" s="125">
        <f t="shared" ref="S6:S9" si="0">R6*1.2</f>
        <v>3.3039000000000001</v>
      </c>
      <c r="T6" s="125">
        <f t="shared" ref="T6:T9" si="1">R6</f>
        <v>2.75325</v>
      </c>
      <c r="U6" s="128"/>
      <c r="V6" s="125"/>
      <c r="W6" s="125"/>
      <c r="X6" s="125"/>
      <c r="Y6" s="129"/>
      <c r="Z6" s="125">
        <f t="shared" ref="Z6:Z9" si="2">T6</f>
        <v>2.75325</v>
      </c>
      <c r="AA6" s="125">
        <f t="shared" ref="AA6:AA9" si="3">Z6*1.2</f>
        <v>3.3039000000000001</v>
      </c>
      <c r="AC6" s="130"/>
    </row>
    <row r="7" spans="1:31" ht="27" hidden="1" customHeight="1" outlineLevel="5" x14ac:dyDescent="0.2">
      <c r="A7" s="120">
        <v>3</v>
      </c>
      <c r="B7" s="131" t="s">
        <v>341</v>
      </c>
      <c r="C7" s="122" t="s">
        <v>342</v>
      </c>
      <c r="D7" s="123">
        <v>2024</v>
      </c>
      <c r="E7" s="123">
        <v>2024</v>
      </c>
      <c r="F7" s="123"/>
      <c r="G7" s="125">
        <v>2</v>
      </c>
      <c r="H7" s="123"/>
      <c r="I7" s="123"/>
      <c r="J7" s="123"/>
      <c r="K7" s="126"/>
      <c r="L7" s="126">
        <v>2000</v>
      </c>
      <c r="M7" s="122"/>
      <c r="N7" s="126"/>
      <c r="O7" s="126"/>
      <c r="P7" s="126"/>
      <c r="Q7" s="127"/>
      <c r="R7" s="125">
        <v>3.9402086666666669</v>
      </c>
      <c r="S7" s="125">
        <f t="shared" si="0"/>
        <v>4.7282504000000003</v>
      </c>
      <c r="T7" s="125">
        <f t="shared" si="1"/>
        <v>3.9402086666666669</v>
      </c>
      <c r="U7" s="128"/>
      <c r="V7" s="125"/>
      <c r="W7" s="125"/>
      <c r="X7" s="125"/>
      <c r="Y7" s="129"/>
      <c r="Z7" s="125">
        <f t="shared" si="2"/>
        <v>3.9402086666666669</v>
      </c>
      <c r="AA7" s="125">
        <f t="shared" si="3"/>
        <v>4.7282504000000003</v>
      </c>
      <c r="AC7" s="130"/>
    </row>
    <row r="8" spans="1:31" ht="27" hidden="1" customHeight="1" outlineLevel="5" x14ac:dyDescent="0.2">
      <c r="A8" s="120">
        <v>4</v>
      </c>
      <c r="B8" s="131" t="s">
        <v>343</v>
      </c>
      <c r="C8" s="122" t="s">
        <v>344</v>
      </c>
      <c r="D8" s="123">
        <v>2024</v>
      </c>
      <c r="E8" s="123">
        <v>2024</v>
      </c>
      <c r="F8" s="123"/>
      <c r="G8" s="125">
        <v>4.5</v>
      </c>
      <c r="H8" s="123"/>
      <c r="I8" s="123"/>
      <c r="J8" s="123"/>
      <c r="K8" s="126">
        <v>2</v>
      </c>
      <c r="L8" s="126">
        <v>4500</v>
      </c>
      <c r="M8" s="122"/>
      <c r="N8" s="126"/>
      <c r="O8" s="126"/>
      <c r="P8" s="126"/>
      <c r="Q8" s="127"/>
      <c r="R8" s="125">
        <v>7.7970319916666675</v>
      </c>
      <c r="S8" s="125">
        <f t="shared" si="0"/>
        <v>9.356438390000001</v>
      </c>
      <c r="T8" s="125">
        <f t="shared" si="1"/>
        <v>7.7970319916666675</v>
      </c>
      <c r="U8" s="128"/>
      <c r="V8" s="125"/>
      <c r="W8" s="125"/>
      <c r="X8" s="125"/>
      <c r="Y8" s="129"/>
      <c r="Z8" s="125">
        <f t="shared" si="2"/>
        <v>7.7970319916666675</v>
      </c>
      <c r="AA8" s="125">
        <f t="shared" si="3"/>
        <v>9.356438390000001</v>
      </c>
      <c r="AC8" s="130"/>
    </row>
    <row r="9" spans="1:31" hidden="1" outlineLevel="5" x14ac:dyDescent="0.2">
      <c r="A9" s="187">
        <v>5</v>
      </c>
      <c r="B9" s="133" t="s">
        <v>345</v>
      </c>
      <c r="C9" s="186" t="s">
        <v>346</v>
      </c>
      <c r="D9" s="187">
        <v>2024</v>
      </c>
      <c r="E9" s="187">
        <v>2024</v>
      </c>
      <c r="F9" s="186"/>
      <c r="G9" s="188"/>
      <c r="H9" s="186"/>
      <c r="I9" s="186"/>
      <c r="J9" s="186"/>
      <c r="K9" s="186"/>
      <c r="L9" s="186"/>
      <c r="M9" s="187">
        <v>1</v>
      </c>
      <c r="N9" s="126"/>
      <c r="O9" s="126"/>
      <c r="P9" s="184"/>
      <c r="Q9" s="185"/>
      <c r="R9" s="187">
        <v>7.6858300000000002</v>
      </c>
      <c r="S9" s="125">
        <f t="shared" si="0"/>
        <v>9.2229960000000002</v>
      </c>
      <c r="T9" s="125">
        <f t="shared" si="1"/>
        <v>7.6858300000000002</v>
      </c>
      <c r="U9" s="118"/>
      <c r="V9" s="118"/>
      <c r="W9" s="118"/>
      <c r="X9" s="118"/>
      <c r="Y9" s="118"/>
      <c r="Z9" s="125">
        <f t="shared" si="2"/>
        <v>7.6858300000000002</v>
      </c>
      <c r="AA9" s="125">
        <f t="shared" si="3"/>
        <v>9.2229960000000002</v>
      </c>
      <c r="AD9" s="130"/>
    </row>
    <row r="10" spans="1:31" s="148" customFormat="1" collapsed="1" x14ac:dyDescent="0.2">
      <c r="A10" s="143"/>
      <c r="B10" s="144" t="s">
        <v>347</v>
      </c>
      <c r="C10" s="144"/>
      <c r="D10" s="145"/>
      <c r="E10" s="145"/>
      <c r="F10" s="146">
        <f>SUM(F5:F9)</f>
        <v>0</v>
      </c>
      <c r="G10" s="146">
        <f t="shared" ref="G10:AA10" si="4">SUM(G5:G9)</f>
        <v>10.048999999999999</v>
      </c>
      <c r="H10" s="146">
        <f t="shared" si="4"/>
        <v>0</v>
      </c>
      <c r="I10" s="146">
        <f t="shared" si="4"/>
        <v>0</v>
      </c>
      <c r="J10" s="146">
        <f t="shared" si="4"/>
        <v>0</v>
      </c>
      <c r="K10" s="146">
        <f t="shared" si="4"/>
        <v>2</v>
      </c>
      <c r="L10" s="146">
        <f t="shared" si="4"/>
        <v>6500</v>
      </c>
      <c r="M10" s="146">
        <f t="shared" si="4"/>
        <v>1</v>
      </c>
      <c r="N10" s="146">
        <f t="shared" si="4"/>
        <v>0</v>
      </c>
      <c r="O10" s="146">
        <f t="shared" si="4"/>
        <v>0</v>
      </c>
      <c r="P10" s="146">
        <f t="shared" si="4"/>
        <v>0</v>
      </c>
      <c r="Q10" s="146">
        <f t="shared" si="4"/>
        <v>0</v>
      </c>
      <c r="R10" s="146">
        <f t="shared" si="4"/>
        <v>24.190780700000001</v>
      </c>
      <c r="S10" s="146">
        <f t="shared" si="4"/>
        <v>29.02893684</v>
      </c>
      <c r="T10" s="146">
        <f t="shared" si="4"/>
        <v>24.190780700000001</v>
      </c>
      <c r="U10" s="146">
        <f t="shared" si="4"/>
        <v>0</v>
      </c>
      <c r="V10" s="146">
        <f t="shared" si="4"/>
        <v>0</v>
      </c>
      <c r="W10" s="146">
        <f t="shared" si="4"/>
        <v>0</v>
      </c>
      <c r="X10" s="146">
        <f t="shared" si="4"/>
        <v>0</v>
      </c>
      <c r="Y10" s="146">
        <f t="shared" si="4"/>
        <v>0</v>
      </c>
      <c r="Z10" s="146">
        <f t="shared" si="4"/>
        <v>24.190780700000001</v>
      </c>
      <c r="AA10" s="146">
        <f t="shared" si="4"/>
        <v>29.02893684</v>
      </c>
      <c r="AB10" s="147"/>
      <c r="AC10" s="160"/>
      <c r="AD10" s="160"/>
      <c r="AE10" s="160"/>
    </row>
    <row r="11" spans="1:31" ht="32.25" customHeight="1" x14ac:dyDescent="0.2">
      <c r="A11" s="120">
        <v>1</v>
      </c>
      <c r="B11" s="121" t="str">
        <f>'[2]Текущий вариант'!B18</f>
        <v>Строительство МТП 400 кВа, ВЛ-6 кВ, ВЛ-0,4 кВ по ул.Маяковского</v>
      </c>
      <c r="C11" s="122" t="s">
        <v>290</v>
      </c>
      <c r="D11" s="123">
        <v>2025</v>
      </c>
      <c r="E11" s="123">
        <v>2025</v>
      </c>
      <c r="F11" s="123"/>
      <c r="G11" s="124">
        <v>0.38</v>
      </c>
      <c r="H11" s="125">
        <v>5.5E-2</v>
      </c>
      <c r="I11" s="125"/>
      <c r="J11" s="123"/>
      <c r="K11" s="126"/>
      <c r="L11" s="126">
        <v>400</v>
      </c>
      <c r="M11" s="122"/>
      <c r="N11" s="126">
        <f>'[3]МТП 400 кВа по ул. Маяковского'!J38/1000</f>
        <v>2.7759180499999996</v>
      </c>
      <c r="O11" s="126">
        <f>'[3]МТП 400 кВа по ул. Маяковского'!K38/1000</f>
        <v>3.6539511146863011</v>
      </c>
      <c r="P11" s="126">
        <f>MAX(O11,R11)</f>
        <v>3.6539511146863011</v>
      </c>
      <c r="Q11" s="127">
        <f>('[2]Текущий вариант'!I18)/1000000</f>
        <v>2.2772423855016006</v>
      </c>
      <c r="R11" s="125">
        <f>'[2]Текущий вариант'!E18/1000000/1.2</f>
        <v>1.5888186583333332</v>
      </c>
      <c r="S11" s="125">
        <f>R11*1.2</f>
        <v>1.9065823899999998</v>
      </c>
      <c r="T11" s="125"/>
      <c r="U11" s="128">
        <f>R11*$AA$1</f>
        <v>1.6523714046666667</v>
      </c>
      <c r="V11" s="129"/>
      <c r="W11" s="129"/>
      <c r="X11" s="129"/>
      <c r="Y11" s="129"/>
      <c r="Z11" s="125">
        <f>U11</f>
        <v>1.6523714046666667</v>
      </c>
      <c r="AA11" s="125">
        <f>Z11*1.2</f>
        <v>1.9828456855999999</v>
      </c>
      <c r="AC11" s="130"/>
    </row>
    <row r="12" spans="1:31" ht="32.25" customHeight="1" x14ac:dyDescent="0.2">
      <c r="A12" s="120">
        <v>2</v>
      </c>
      <c r="B12" s="121" t="str">
        <f>'[2]Текущий вариант'!B19</f>
        <v>Строительство МТП 400 кВа, ВЛ-6 кВ по ул.Шилкинской</v>
      </c>
      <c r="C12" s="122" t="s">
        <v>291</v>
      </c>
      <c r="D12" s="123">
        <v>2025</v>
      </c>
      <c r="E12" s="123">
        <v>2025</v>
      </c>
      <c r="F12" s="123"/>
      <c r="G12" s="125">
        <v>0.05</v>
      </c>
      <c r="H12" s="123"/>
      <c r="I12" s="123"/>
      <c r="J12" s="123"/>
      <c r="K12" s="126"/>
      <c r="L12" s="126">
        <v>400</v>
      </c>
      <c r="M12" s="122"/>
      <c r="N12" s="126">
        <f>'[3]МТП 400 кВа ул.Шилкинская'!J31/1000</f>
        <v>1.0978385000000004</v>
      </c>
      <c r="O12" s="126">
        <f>'[3]МТП 400 кВа ул.Шилкинская'!K31/1000</f>
        <v>1.4450888457678126</v>
      </c>
      <c r="P12" s="126">
        <f t="shared" ref="P12:P17" si="5">MAX(O12,R12)</f>
        <v>1.4450888457678126</v>
      </c>
      <c r="Q12" s="127">
        <f>('[2]Текущий вариант'!I19)/1000000</f>
        <v>1.0082721828960004</v>
      </c>
      <c r="R12" s="125">
        <f>'[2]Текущий вариант'!E19/1000000/1.2</f>
        <v>1.0456773416666667</v>
      </c>
      <c r="S12" s="125">
        <f t="shared" ref="S12:S19" si="6">R12*1.2</f>
        <v>1.25481281</v>
      </c>
      <c r="T12" s="125"/>
      <c r="U12" s="128">
        <f t="shared" ref="U12:U19" si="7">R12*$AA$1</f>
        <v>1.0875044353333334</v>
      </c>
      <c r="V12" s="129"/>
      <c r="W12" s="129"/>
      <c r="X12" s="129"/>
      <c r="Y12" s="129"/>
      <c r="Z12" s="125">
        <f t="shared" ref="Z12:Z19" si="8">U12</f>
        <v>1.0875044353333334</v>
      </c>
      <c r="AA12" s="125">
        <f t="shared" ref="AA12:AA19" si="9">Z12*1.2</f>
        <v>1.3050053224</v>
      </c>
      <c r="AC12" s="130"/>
    </row>
    <row r="13" spans="1:31" ht="32.25" customHeight="1" x14ac:dyDescent="0.2">
      <c r="A13" s="120">
        <v>3</v>
      </c>
      <c r="B13" s="121" t="str">
        <f>'[2]Текущий вариант'!B25</f>
        <v>Строительство ЛЭП 10 кВ от ТП-140 до ПС Амур 220/110/10кВ</v>
      </c>
      <c r="C13" s="122" t="s">
        <v>294</v>
      </c>
      <c r="D13" s="123">
        <v>2025</v>
      </c>
      <c r="E13" s="123">
        <v>2025</v>
      </c>
      <c r="F13" s="125">
        <v>2.9409999999999998</v>
      </c>
      <c r="G13" s="123"/>
      <c r="H13" s="123"/>
      <c r="I13" s="125">
        <v>0.1</v>
      </c>
      <c r="J13" s="123"/>
      <c r="K13" s="126">
        <v>1</v>
      </c>
      <c r="L13" s="122"/>
      <c r="M13" s="122"/>
      <c r="N13" s="126">
        <f>'[3]Стр-во ЛЭП 10кв от ТП-140'!I32/1000</f>
        <v>6.8592398399999999</v>
      </c>
      <c r="O13" s="126">
        <f>'[3]Стр-во ЛЭП 10кв от ТП-140'!J32/1000</f>
        <v>9.0288425694946852</v>
      </c>
      <c r="P13" s="126">
        <f>MAX(O13,R13)</f>
        <v>9.0288425694946852</v>
      </c>
      <c r="Q13" s="127">
        <f>('[2]Текущий вариант'!I25)/1000000</f>
        <v>10.523547298062724</v>
      </c>
      <c r="R13" s="125">
        <f>'[2]Текущий вариант'!E25/1000000/1.2</f>
        <v>3.844790708333333</v>
      </c>
      <c r="S13" s="125">
        <f>R13*1.2</f>
        <v>4.6137488499999995</v>
      </c>
      <c r="T13" s="125"/>
      <c r="U13" s="128">
        <f t="shared" si="7"/>
        <v>3.9985823366666664</v>
      </c>
      <c r="V13" s="129"/>
      <c r="W13" s="129"/>
      <c r="X13" s="129"/>
      <c r="Y13" s="129"/>
      <c r="Z13" s="125">
        <f t="shared" si="8"/>
        <v>3.9985823366666664</v>
      </c>
      <c r="AA13" s="125">
        <f t="shared" si="9"/>
        <v>4.7982988039999999</v>
      </c>
      <c r="AC13" s="130"/>
    </row>
    <row r="14" spans="1:31" s="150" customFormat="1" ht="24.75" customHeight="1" x14ac:dyDescent="0.2">
      <c r="A14" s="120">
        <v>4</v>
      </c>
      <c r="B14" s="121" t="s">
        <v>301</v>
      </c>
      <c r="C14" s="122" t="s">
        <v>302</v>
      </c>
      <c r="D14" s="123">
        <v>2025</v>
      </c>
      <c r="E14" s="123">
        <v>2025</v>
      </c>
      <c r="F14" s="123"/>
      <c r="G14" s="125">
        <v>1.2589999999999999</v>
      </c>
      <c r="H14" s="123" t="s">
        <v>47</v>
      </c>
      <c r="I14" s="123"/>
      <c r="J14" s="125">
        <v>0.04</v>
      </c>
      <c r="K14" s="126"/>
      <c r="L14" s="126"/>
      <c r="M14" s="122"/>
      <c r="N14" s="126">
        <f>'[3]Стр-во ЛЭП 6-0,4 от ТП3-ТП13'!I31/1000</f>
        <v>4.2210773600000007</v>
      </c>
      <c r="O14" s="126">
        <f>'[3]Стр-во ЛЭП 6-0,4 от ТП3-ТП13'!J31/1000</f>
        <v>5.7777460931877478</v>
      </c>
      <c r="P14" s="126">
        <f>MAX(O14,R14)</f>
        <v>5.7777460931877478</v>
      </c>
      <c r="Q14" s="149">
        <f>('[2]Текущий вариант'!I24)/1000000</f>
        <v>7.7893559006531214</v>
      </c>
      <c r="R14" s="125">
        <f>'[2]Текущий вариант'!E24/1000000/1.2</f>
        <v>4.7670897833333337</v>
      </c>
      <c r="S14" s="125">
        <f>R14*1.2</f>
        <v>5.7205077400000004</v>
      </c>
      <c r="T14" s="125"/>
      <c r="U14" s="128">
        <f t="shared" si="7"/>
        <v>4.957773374666667</v>
      </c>
      <c r="V14" s="125"/>
      <c r="W14" s="129"/>
      <c r="X14" s="129"/>
      <c r="Y14" s="129"/>
      <c r="Z14" s="125">
        <f t="shared" si="8"/>
        <v>4.957773374666667</v>
      </c>
      <c r="AA14" s="125">
        <f t="shared" si="9"/>
        <v>5.9493280496000001</v>
      </c>
    </row>
    <row r="15" spans="1:31" ht="42" customHeight="1" x14ac:dyDescent="0.2">
      <c r="A15" s="120">
        <v>5</v>
      </c>
      <c r="B15" s="131" t="str">
        <f>'[2]Текущий вариант'!B23</f>
        <v>Реконструкция участка кабельной линии фидер 17, фидер 23, фидер 26 ПС 110/35/6 "КАФ" пер. Победы, ул. Майская,ул. Немировича-Данченко</v>
      </c>
      <c r="C15" s="122" t="s">
        <v>295</v>
      </c>
      <c r="D15" s="123">
        <v>2025</v>
      </c>
      <c r="E15" s="123">
        <v>2025</v>
      </c>
      <c r="F15" s="123"/>
      <c r="G15" s="123"/>
      <c r="H15" s="123"/>
      <c r="I15" s="123"/>
      <c r="J15" s="125">
        <v>0.9</v>
      </c>
      <c r="K15" s="126"/>
      <c r="L15" s="126"/>
      <c r="M15" s="122"/>
      <c r="N15" s="126">
        <f>'[3] Рекон КЛ ф.17,23,26пер. Победы'!I29/1000</f>
        <v>3.6967871999999997</v>
      </c>
      <c r="O15" s="126">
        <f>'[3] Рекон КЛ ф.17,23,26пер. Победы'!J29/1000</f>
        <v>4.8660945557085338</v>
      </c>
      <c r="P15" s="126">
        <f t="shared" si="5"/>
        <v>4.8660945557085338</v>
      </c>
      <c r="Q15" s="127">
        <f>('[2]Текущий вариант'!I23)/1000000</f>
        <v>55.305295344000001</v>
      </c>
      <c r="R15" s="125">
        <f>'[2]Текущий вариант'!E23/1000000/1.2</f>
        <v>3.7781795499999999</v>
      </c>
      <c r="S15" s="125">
        <f t="shared" si="6"/>
        <v>4.5338154599999996</v>
      </c>
      <c r="T15" s="125"/>
      <c r="U15" s="128">
        <f t="shared" si="7"/>
        <v>3.9293067320000001</v>
      </c>
      <c r="V15" s="129"/>
      <c r="W15" s="129"/>
      <c r="X15" s="129"/>
      <c r="Y15" s="129"/>
      <c r="Z15" s="125">
        <f t="shared" si="8"/>
        <v>3.9293067320000001</v>
      </c>
      <c r="AA15" s="125">
        <f t="shared" si="9"/>
        <v>4.7151680783999996</v>
      </c>
      <c r="AC15" s="130"/>
    </row>
    <row r="16" spans="1:31" s="150" customFormat="1" ht="33.75" customHeight="1" x14ac:dyDescent="0.2">
      <c r="A16" s="120">
        <v>6</v>
      </c>
      <c r="B16" s="131" t="s">
        <v>335</v>
      </c>
      <c r="C16" s="122" t="s">
        <v>304</v>
      </c>
      <c r="D16" s="123">
        <v>2025</v>
      </c>
      <c r="E16" s="123">
        <v>2025</v>
      </c>
      <c r="F16" s="123"/>
      <c r="G16" s="123"/>
      <c r="H16" s="123"/>
      <c r="I16" s="123"/>
      <c r="J16" s="123"/>
      <c r="K16" s="126">
        <v>6</v>
      </c>
      <c r="L16" s="126">
        <v>1630</v>
      </c>
      <c r="M16" s="126"/>
      <c r="N16" s="126">
        <f>'[3]Реконстр РП1 ул. Портовая'!I18/1000</f>
        <v>7.4477000000000002</v>
      </c>
      <c r="O16" s="126">
        <f>'[3]Реконстр РП1 ул. Портовая'!J18/1000</f>
        <v>10.194297784259131</v>
      </c>
      <c r="P16" s="126">
        <f>MAX(O16,R16)</f>
        <v>10.194297784259131</v>
      </c>
      <c r="Q16" s="149">
        <f>('[2]Текущий вариант'!I4)/1000000</f>
        <v>29.693739713333333</v>
      </c>
      <c r="R16" s="125">
        <f>('[2]Текущий вариант'!E4+'[2]Текущий вариант'!E5)/1000000/1.2</f>
        <v>5.9427735083333335</v>
      </c>
      <c r="S16" s="125">
        <f>R16*1.2</f>
        <v>7.1313282100000004</v>
      </c>
      <c r="T16" s="125"/>
      <c r="U16" s="128">
        <f t="shared" si="7"/>
        <v>6.1804844486666672</v>
      </c>
      <c r="V16" s="125"/>
      <c r="W16" s="125"/>
      <c r="X16" s="125"/>
      <c r="Y16" s="125"/>
      <c r="Z16" s="125">
        <f t="shared" si="8"/>
        <v>6.1804844486666672</v>
      </c>
      <c r="AA16" s="125">
        <f t="shared" si="9"/>
        <v>7.4165813384000003</v>
      </c>
    </row>
    <row r="17" spans="1:31" ht="32.25" customHeight="1" x14ac:dyDescent="0.2">
      <c r="A17" s="120">
        <v>7</v>
      </c>
      <c r="B17" s="133" t="s">
        <v>348</v>
      </c>
      <c r="C17" s="122" t="s">
        <v>298</v>
      </c>
      <c r="D17" s="123">
        <v>2025</v>
      </c>
      <c r="E17" s="123">
        <v>2025</v>
      </c>
      <c r="F17" s="123"/>
      <c r="G17" s="123"/>
      <c r="H17" s="123"/>
      <c r="I17" s="123"/>
      <c r="J17" s="123"/>
      <c r="K17" s="122"/>
      <c r="L17" s="122"/>
      <c r="M17" s="126">
        <v>1</v>
      </c>
      <c r="N17" s="122"/>
      <c r="O17" s="122"/>
      <c r="P17" s="126">
        <f t="shared" si="5"/>
        <v>10.925000000000001</v>
      </c>
      <c r="Q17" s="134"/>
      <c r="R17" s="125">
        <f>'[2]Текущий вариант'!E26/1000000/1.2</f>
        <v>10.925000000000001</v>
      </c>
      <c r="S17" s="125">
        <f>R17*1.2</f>
        <v>13.110000000000001</v>
      </c>
      <c r="T17" s="125"/>
      <c r="U17" s="128">
        <f t="shared" si="7"/>
        <v>11.362000000000002</v>
      </c>
      <c r="V17" s="125"/>
      <c r="W17" s="129"/>
      <c r="X17" s="129"/>
      <c r="Y17" s="129"/>
      <c r="Z17" s="125">
        <f t="shared" si="8"/>
        <v>11.362000000000002</v>
      </c>
      <c r="AA17" s="125">
        <f t="shared" si="9"/>
        <v>13.634400000000001</v>
      </c>
      <c r="AC17" s="130"/>
      <c r="AD17" s="160"/>
    </row>
    <row r="18" spans="1:31" hidden="1" outlineLevel="1" x14ac:dyDescent="0.2">
      <c r="A18" s="136"/>
      <c r="B18" s="183"/>
      <c r="C18" s="122"/>
      <c r="D18" s="123">
        <v>2025</v>
      </c>
      <c r="E18" s="123">
        <v>2025</v>
      </c>
      <c r="F18" s="123"/>
      <c r="G18" s="123"/>
      <c r="H18" s="123"/>
      <c r="I18" s="123"/>
      <c r="J18" s="123"/>
      <c r="K18" s="122"/>
      <c r="L18" s="122"/>
      <c r="M18" s="122"/>
      <c r="N18" s="122"/>
      <c r="O18" s="122"/>
      <c r="P18" s="122"/>
      <c r="Q18" s="134"/>
      <c r="R18" s="129"/>
      <c r="S18" s="125">
        <f t="shared" si="6"/>
        <v>0</v>
      </c>
      <c r="T18" s="125"/>
      <c r="U18" s="128">
        <f t="shared" si="7"/>
        <v>0</v>
      </c>
      <c r="V18" s="129"/>
      <c r="W18" s="129"/>
      <c r="X18" s="129"/>
      <c r="Y18" s="129"/>
      <c r="Z18" s="125">
        <f t="shared" si="8"/>
        <v>0</v>
      </c>
      <c r="AA18" s="125">
        <f t="shared" si="9"/>
        <v>0</v>
      </c>
    </row>
    <row r="19" spans="1:31" hidden="1" outlineLevel="1" x14ac:dyDescent="0.2">
      <c r="A19" s="136"/>
      <c r="B19" s="137"/>
      <c r="C19" s="183"/>
      <c r="D19" s="138">
        <v>2025</v>
      </c>
      <c r="E19" s="138">
        <v>2025</v>
      </c>
      <c r="F19" s="138"/>
      <c r="G19" s="138"/>
      <c r="H19" s="138"/>
      <c r="I19" s="138"/>
      <c r="J19" s="138"/>
      <c r="K19" s="139"/>
      <c r="L19" s="139"/>
      <c r="M19" s="139"/>
      <c r="N19" s="139"/>
      <c r="O19" s="139"/>
      <c r="P19" s="139"/>
      <c r="Q19" s="140"/>
      <c r="R19" s="141"/>
      <c r="S19" s="141">
        <f t="shared" si="6"/>
        <v>0</v>
      </c>
      <c r="T19" s="141"/>
      <c r="U19" s="128">
        <f t="shared" si="7"/>
        <v>0</v>
      </c>
      <c r="V19" s="141"/>
      <c r="W19" s="141"/>
      <c r="X19" s="141"/>
      <c r="Y19" s="141"/>
      <c r="Z19" s="125">
        <f t="shared" si="8"/>
        <v>0</v>
      </c>
      <c r="AA19" s="125">
        <f t="shared" si="9"/>
        <v>0</v>
      </c>
      <c r="AB19" s="142"/>
    </row>
    <row r="20" spans="1:31" s="148" customFormat="1" collapsed="1" x14ac:dyDescent="0.2">
      <c r="A20" s="143"/>
      <c r="B20" s="144" t="s">
        <v>300</v>
      </c>
      <c r="C20" s="144"/>
      <c r="D20" s="145"/>
      <c r="E20" s="145"/>
      <c r="F20" s="146">
        <f>SUM(F11:F19)</f>
        <v>2.9409999999999998</v>
      </c>
      <c r="G20" s="146">
        <f t="shared" ref="G20:AA20" si="10">SUM(G11:G19)</f>
        <v>1.6889999999999998</v>
      </c>
      <c r="H20" s="146">
        <f t="shared" si="10"/>
        <v>5.5E-2</v>
      </c>
      <c r="I20" s="146">
        <f t="shared" si="10"/>
        <v>0.1</v>
      </c>
      <c r="J20" s="146">
        <f t="shared" si="10"/>
        <v>0.94000000000000006</v>
      </c>
      <c r="K20" s="146">
        <f t="shared" si="10"/>
        <v>7</v>
      </c>
      <c r="L20" s="146">
        <f t="shared" si="10"/>
        <v>2430</v>
      </c>
      <c r="M20" s="146">
        <f t="shared" si="10"/>
        <v>1</v>
      </c>
      <c r="N20" s="146">
        <f t="shared" si="10"/>
        <v>26.098560950000003</v>
      </c>
      <c r="O20" s="146">
        <f t="shared" si="10"/>
        <v>34.966020963104214</v>
      </c>
      <c r="P20" s="146">
        <f t="shared" si="10"/>
        <v>45.891020963104211</v>
      </c>
      <c r="Q20" s="146">
        <f t="shared" si="10"/>
        <v>106.59745282444678</v>
      </c>
      <c r="R20" s="146">
        <f t="shared" si="10"/>
        <v>31.892329550000003</v>
      </c>
      <c r="S20" s="146">
        <f t="shared" si="10"/>
        <v>38.270795460000002</v>
      </c>
      <c r="T20" s="146">
        <f t="shared" si="10"/>
        <v>0</v>
      </c>
      <c r="U20" s="146">
        <f t="shared" si="10"/>
        <v>33.168022732000004</v>
      </c>
      <c r="V20" s="146">
        <f t="shared" si="10"/>
        <v>0</v>
      </c>
      <c r="W20" s="146">
        <f t="shared" si="10"/>
        <v>0</v>
      </c>
      <c r="X20" s="146">
        <f t="shared" si="10"/>
        <v>0</v>
      </c>
      <c r="Y20" s="146">
        <f t="shared" si="10"/>
        <v>0</v>
      </c>
      <c r="Z20" s="146">
        <f t="shared" si="10"/>
        <v>33.168022732000004</v>
      </c>
      <c r="AA20" s="146">
        <f t="shared" si="10"/>
        <v>39.801627278399998</v>
      </c>
      <c r="AB20" s="147"/>
      <c r="AC20" s="160"/>
      <c r="AD20" s="160"/>
      <c r="AE20" s="160"/>
    </row>
    <row r="21" spans="1:31" ht="32.25" customHeight="1" x14ac:dyDescent="0.2">
      <c r="A21" s="120">
        <v>8</v>
      </c>
      <c r="B21" s="121" t="str">
        <f>'[2]Текущий вариант'!B20</f>
        <v>Строительство МТП 400 кВа, ВЛ-6 кВ по пер.Тигровому</v>
      </c>
      <c r="C21" s="122" t="s">
        <v>292</v>
      </c>
      <c r="D21" s="123">
        <v>2026</v>
      </c>
      <c r="E21" s="123">
        <v>2026</v>
      </c>
      <c r="F21" s="123"/>
      <c r="G21" s="125">
        <v>0.05</v>
      </c>
      <c r="H21" s="123"/>
      <c r="I21" s="123"/>
      <c r="J21" s="123"/>
      <c r="K21" s="126"/>
      <c r="L21" s="126">
        <v>400</v>
      </c>
      <c r="M21" s="122"/>
      <c r="N21" s="126">
        <f>'[3]МТП 400 кВа по пер. Тигровому'!J33/1000</f>
        <v>1.4239985000000002</v>
      </c>
      <c r="O21" s="126">
        <f>'[3]МТП 400 кВа по пер. Тигровому'!K33/1000</f>
        <v>1.8744144505226372</v>
      </c>
      <c r="P21" s="126">
        <f>MAX(O21,R21)</f>
        <v>1.8744144505226372</v>
      </c>
      <c r="Q21" s="127">
        <f>('[2]Текущий вариант'!I20)/1000000</f>
        <v>1.7635305162293335</v>
      </c>
      <c r="R21" s="125">
        <f>'[2]Текущий вариант'!E20/1000000/1.2</f>
        <v>1.5426626166666666</v>
      </c>
      <c r="S21" s="125">
        <f>R21*1.2</f>
        <v>1.8511951399999997</v>
      </c>
      <c r="T21" s="125"/>
      <c r="U21" s="125">
        <f>R21*$AA$1</f>
        <v>1.6043691213333333</v>
      </c>
      <c r="V21" s="128">
        <f>U21*$AA$1</f>
        <v>1.6685438861866666</v>
      </c>
      <c r="W21" s="129"/>
      <c r="X21" s="129"/>
      <c r="Y21" s="129"/>
      <c r="Z21" s="125">
        <f>V21</f>
        <v>1.6685438861866666</v>
      </c>
      <c r="AA21" s="125">
        <f>Z21*1.2</f>
        <v>2.0022526634239997</v>
      </c>
      <c r="AC21" s="130"/>
    </row>
    <row r="22" spans="1:31" ht="24.75" customHeight="1" x14ac:dyDescent="0.2">
      <c r="A22" s="120">
        <v>9</v>
      </c>
      <c r="B22" s="121" t="str">
        <f>'[2]Текущий вариант'!B21</f>
        <v>Строительство МТП 400 кВа, ВЛ-6 кВ по ул.Пояркова</v>
      </c>
      <c r="C22" s="122" t="s">
        <v>293</v>
      </c>
      <c r="D22" s="123">
        <v>2026</v>
      </c>
      <c r="E22" s="123">
        <v>2026</v>
      </c>
      <c r="F22" s="123"/>
      <c r="G22" s="125">
        <v>0.05</v>
      </c>
      <c r="H22" s="123"/>
      <c r="I22" s="123"/>
      <c r="J22" s="123"/>
      <c r="K22" s="126"/>
      <c r="L22" s="126">
        <v>400</v>
      </c>
      <c r="M22" s="122"/>
      <c r="N22" s="126">
        <f>'[3]МТП 400 кВа по ул. Пояркова'!J31/1000</f>
        <v>1.0978385000000004</v>
      </c>
      <c r="O22" s="126">
        <f>'[3]МТП 400 кВа по ул. Пояркова'!K31/1000</f>
        <v>1.4450888457678126</v>
      </c>
      <c r="P22" s="126">
        <f>MAX(O22,R22)</f>
        <v>1.4450888457678126</v>
      </c>
      <c r="Q22" s="127">
        <f>('[2]Текущий вариант'!I21)/1000000</f>
        <v>1.0082721828960004</v>
      </c>
      <c r="R22" s="125">
        <f>'[2]Текущий вариант'!E21/1000000/1.2</f>
        <v>1.0456773416666667</v>
      </c>
      <c r="S22" s="125">
        <f>R22*1.2</f>
        <v>1.25481281</v>
      </c>
      <c r="T22" s="125"/>
      <c r="U22" s="125">
        <f>R22*$AA$1</f>
        <v>1.0875044353333334</v>
      </c>
      <c r="V22" s="128">
        <f t="shared" ref="V22:V28" si="11">U22*$AA$1</f>
        <v>1.1310046127466669</v>
      </c>
      <c r="W22" s="129"/>
      <c r="X22" s="129"/>
      <c r="Y22" s="129"/>
      <c r="Z22" s="125">
        <f t="shared" ref="Z22:Z28" si="12">V22</f>
        <v>1.1310046127466669</v>
      </c>
      <c r="AA22" s="125">
        <f t="shared" ref="AA22:AA28" si="13">Z22*1.2</f>
        <v>1.3572055352960002</v>
      </c>
      <c r="AC22" s="130"/>
    </row>
    <row r="23" spans="1:31" ht="27" customHeight="1" x14ac:dyDescent="0.2">
      <c r="A23" s="120">
        <v>10</v>
      </c>
      <c r="B23" s="131" t="str">
        <f>'[2]Текущий вариант'!B6</f>
        <v>Реконструкция центральной распределительной подстанции 179 СРЗ</v>
      </c>
      <c r="C23" s="122" t="s">
        <v>296</v>
      </c>
      <c r="D23" s="123">
        <v>2026</v>
      </c>
      <c r="E23" s="123">
        <v>2026</v>
      </c>
      <c r="F23" s="123"/>
      <c r="G23" s="123"/>
      <c r="H23" s="123"/>
      <c r="I23" s="123"/>
      <c r="J23" s="123"/>
      <c r="K23" s="126">
        <v>14</v>
      </c>
      <c r="L23" s="126">
        <v>320</v>
      </c>
      <c r="M23" s="122"/>
      <c r="N23" s="126">
        <f>'[3]Реконстр ЦРП 179 СРЗ'!I17/1000</f>
        <v>14.292540000000001</v>
      </c>
      <c r="O23" s="126">
        <f>'[3]Реконстр ЦРП 179 СРЗ'!J17/1000</f>
        <v>18.813322844562556</v>
      </c>
      <c r="P23" s="126">
        <f>MAX(O23,R23)</f>
        <v>18.813322844562556</v>
      </c>
      <c r="Q23" s="127">
        <f>('[2]Текущий вариант'!I6)/1000000</f>
        <v>42.187893876000004</v>
      </c>
      <c r="R23" s="125">
        <f>'[2]Текущий вариант'!E6/1000000/1.2</f>
        <v>11.038875458333333</v>
      </c>
      <c r="S23" s="125">
        <f>R23*1.2</f>
        <v>13.24665055</v>
      </c>
      <c r="T23" s="125"/>
      <c r="U23" s="125">
        <f>R23*$AA$1</f>
        <v>11.480430476666667</v>
      </c>
      <c r="V23" s="128">
        <f t="shared" si="11"/>
        <v>11.939647695733335</v>
      </c>
      <c r="W23" s="125"/>
      <c r="X23" s="125"/>
      <c r="Y23" s="129"/>
      <c r="Z23" s="125">
        <f t="shared" si="12"/>
        <v>11.939647695733335</v>
      </c>
      <c r="AA23" s="125">
        <f t="shared" si="13"/>
        <v>14.327577234880001</v>
      </c>
      <c r="AC23" s="130"/>
    </row>
    <row r="24" spans="1:31" ht="33" customHeight="1" x14ac:dyDescent="0.2">
      <c r="A24" s="120">
        <v>11</v>
      </c>
      <c r="B24" s="131" t="str">
        <f>'[2]Текущий вариант'!B7</f>
        <v>Реконструкция центральной распределительной подстанции ул. Руднева 80</v>
      </c>
      <c r="C24" s="122" t="s">
        <v>297</v>
      </c>
      <c r="D24" s="123">
        <v>2026</v>
      </c>
      <c r="E24" s="123">
        <v>2026</v>
      </c>
      <c r="F24" s="123"/>
      <c r="G24" s="123"/>
      <c r="H24" s="123"/>
      <c r="I24" s="123"/>
      <c r="J24" s="123"/>
      <c r="K24" s="126">
        <v>21</v>
      </c>
      <c r="L24" s="126">
        <v>2000</v>
      </c>
      <c r="M24" s="122"/>
      <c r="N24" s="126">
        <f>'[3]Реконстр ЦРП ул Руднева,80'!I17/1000-N25</f>
        <v>18.891972800000001</v>
      </c>
      <c r="O24" s="126">
        <f>'[3]Реконстр ЦРП ул Руднева,80'!J17/1000-O25</f>
        <v>24.673561925625897</v>
      </c>
      <c r="P24" s="126">
        <f>MAX(O24,R24)</f>
        <v>24.673561925625897</v>
      </c>
      <c r="Q24" s="132">
        <f>('[2]Текущий вариант'!I7)/1000000</f>
        <v>55.305295344000001</v>
      </c>
      <c r="R24" s="125">
        <f>'[2]Текущий вариант'!E7/1000000/1.2-R25</f>
        <v>14.350099316666668</v>
      </c>
      <c r="S24" s="125">
        <f>R24*1.2</f>
        <v>17.220119180000001</v>
      </c>
      <c r="T24" s="125"/>
      <c r="U24" s="125">
        <v>14.924103289333335</v>
      </c>
      <c r="V24" s="128">
        <v>15.521067420906668</v>
      </c>
      <c r="W24" s="125">
        <v>0</v>
      </c>
      <c r="X24" s="125">
        <v>0</v>
      </c>
      <c r="Y24" s="129">
        <v>0</v>
      </c>
      <c r="Z24" s="125">
        <f t="shared" si="12"/>
        <v>15.521067420906668</v>
      </c>
      <c r="AA24" s="125">
        <f t="shared" si="13"/>
        <v>18.625280905088001</v>
      </c>
      <c r="AC24" s="130"/>
    </row>
    <row r="25" spans="1:31" ht="25.5" customHeight="1" x14ac:dyDescent="0.2">
      <c r="A25" s="120">
        <v>12</v>
      </c>
      <c r="B25" s="131" t="s">
        <v>349</v>
      </c>
      <c r="C25" s="122" t="s">
        <v>303</v>
      </c>
      <c r="D25" s="123">
        <v>2026</v>
      </c>
      <c r="E25" s="123">
        <v>2026</v>
      </c>
      <c r="F25" s="123"/>
      <c r="G25" s="123"/>
      <c r="H25" s="123"/>
      <c r="I25" s="123"/>
      <c r="J25" s="126">
        <v>0.9</v>
      </c>
      <c r="K25" s="126"/>
      <c r="L25" s="126"/>
      <c r="M25" s="122"/>
      <c r="N25" s="126">
        <f>'[3]Рекон КЛ ф.17,23,26 ул.Руднева'!I30/1000</f>
        <v>3.6967871999999997</v>
      </c>
      <c r="O25" s="126">
        <f>'[3]Рекон КЛ ф.17,23,26 ул.Руднева'!J30/1000</f>
        <v>5.0601057456446323</v>
      </c>
      <c r="P25" s="126">
        <f>MAX(O25,R25)</f>
        <v>5.0601057456446323</v>
      </c>
      <c r="Q25" s="132"/>
      <c r="R25" s="125">
        <f>'[2]Текущий вариант'!E22/1000000/1.2</f>
        <v>3.7781795499999999</v>
      </c>
      <c r="S25" s="125">
        <f t="shared" ref="S25:S28" si="14">R25*1.2</f>
        <v>4.5338154599999996</v>
      </c>
      <c r="T25" s="125"/>
      <c r="U25" s="125">
        <f t="shared" ref="U25:U28" si="15">R25*$AA$1</f>
        <v>3.9293067320000001</v>
      </c>
      <c r="V25" s="128">
        <f t="shared" si="11"/>
        <v>4.0864790012799999</v>
      </c>
      <c r="W25" s="129"/>
      <c r="X25" s="129"/>
      <c r="Y25" s="129"/>
      <c r="Z25" s="125">
        <f t="shared" si="12"/>
        <v>4.0864790012799999</v>
      </c>
      <c r="AA25" s="125">
        <f t="shared" si="13"/>
        <v>4.9037748015359997</v>
      </c>
    </row>
    <row r="26" spans="1:31" ht="18.75" hidden="1" customHeight="1" outlineLevel="1" x14ac:dyDescent="0.2">
      <c r="A26" s="136"/>
      <c r="B26" s="183"/>
      <c r="C26" s="122"/>
      <c r="D26" s="123">
        <v>2026</v>
      </c>
      <c r="E26" s="123">
        <v>2026</v>
      </c>
      <c r="F26" s="123"/>
      <c r="G26" s="123"/>
      <c r="H26" s="123"/>
      <c r="I26" s="123"/>
      <c r="J26" s="123"/>
      <c r="K26" s="126"/>
      <c r="L26" s="126"/>
      <c r="M26" s="122"/>
      <c r="N26" s="122"/>
      <c r="O26" s="122"/>
      <c r="P26" s="122"/>
      <c r="Q26" s="134"/>
      <c r="R26" s="129"/>
      <c r="S26" s="125">
        <f t="shared" si="14"/>
        <v>0</v>
      </c>
      <c r="T26" s="125"/>
      <c r="U26" s="125">
        <f t="shared" si="15"/>
        <v>0</v>
      </c>
      <c r="V26" s="128">
        <f t="shared" si="11"/>
        <v>0</v>
      </c>
      <c r="W26" s="129"/>
      <c r="X26" s="129"/>
      <c r="Y26" s="129"/>
      <c r="Z26" s="125">
        <f t="shared" si="12"/>
        <v>0</v>
      </c>
      <c r="AA26" s="125">
        <f t="shared" si="13"/>
        <v>0</v>
      </c>
    </row>
    <row r="27" spans="1:31" hidden="1" outlineLevel="1" x14ac:dyDescent="0.2">
      <c r="A27" s="136"/>
      <c r="B27" s="183"/>
      <c r="C27" s="122"/>
      <c r="D27" s="123">
        <v>2026</v>
      </c>
      <c r="E27" s="123">
        <v>2026</v>
      </c>
      <c r="F27" s="123"/>
      <c r="G27" s="123"/>
      <c r="H27" s="123"/>
      <c r="I27" s="123"/>
      <c r="J27" s="123"/>
      <c r="K27" s="126"/>
      <c r="L27" s="126"/>
      <c r="M27" s="122"/>
      <c r="N27" s="122"/>
      <c r="O27" s="122"/>
      <c r="P27" s="122"/>
      <c r="Q27" s="134"/>
      <c r="R27" s="129"/>
      <c r="S27" s="125">
        <f t="shared" si="14"/>
        <v>0</v>
      </c>
      <c r="T27" s="125"/>
      <c r="U27" s="125">
        <f t="shared" si="15"/>
        <v>0</v>
      </c>
      <c r="V27" s="128">
        <f t="shared" si="11"/>
        <v>0</v>
      </c>
      <c r="W27" s="129"/>
      <c r="X27" s="129"/>
      <c r="Y27" s="129"/>
      <c r="Z27" s="125">
        <f t="shared" si="12"/>
        <v>0</v>
      </c>
      <c r="AA27" s="125">
        <f t="shared" si="13"/>
        <v>0</v>
      </c>
    </row>
    <row r="28" spans="1:31" ht="8.25" hidden="1" customHeight="1" outlineLevel="1" x14ac:dyDescent="0.2">
      <c r="A28" s="136"/>
      <c r="B28" s="137"/>
      <c r="C28" s="183"/>
      <c r="D28" s="123">
        <v>2026</v>
      </c>
      <c r="E28" s="123">
        <v>2026</v>
      </c>
      <c r="F28" s="123"/>
      <c r="G28" s="123"/>
      <c r="H28" s="123"/>
      <c r="I28" s="123"/>
      <c r="J28" s="123"/>
      <c r="K28" s="139"/>
      <c r="L28" s="139"/>
      <c r="M28" s="139"/>
      <c r="N28" s="139"/>
      <c r="O28" s="139"/>
      <c r="P28" s="139"/>
      <c r="Q28" s="140"/>
      <c r="R28" s="141"/>
      <c r="S28" s="141">
        <f t="shared" si="14"/>
        <v>0</v>
      </c>
      <c r="T28" s="141"/>
      <c r="U28" s="125">
        <f t="shared" si="15"/>
        <v>0</v>
      </c>
      <c r="V28" s="128">
        <f t="shared" si="11"/>
        <v>0</v>
      </c>
      <c r="W28" s="141"/>
      <c r="X28" s="141"/>
      <c r="Y28" s="141"/>
      <c r="Z28" s="125">
        <f t="shared" si="12"/>
        <v>0</v>
      </c>
      <c r="AA28" s="125">
        <f t="shared" si="13"/>
        <v>0</v>
      </c>
      <c r="AB28" s="142"/>
    </row>
    <row r="29" spans="1:31" s="148" customFormat="1" collapsed="1" x14ac:dyDescent="0.2">
      <c r="A29" s="143"/>
      <c r="B29" s="144" t="s">
        <v>307</v>
      </c>
      <c r="C29" s="144"/>
      <c r="D29" s="145"/>
      <c r="E29" s="145"/>
      <c r="F29" s="152">
        <f>SUM(F21:F28)</f>
        <v>0</v>
      </c>
      <c r="G29" s="152">
        <f t="shared" ref="G29:Y29" si="16">SUM(G21:G28)</f>
        <v>0.1</v>
      </c>
      <c r="H29" s="152">
        <f t="shared" si="16"/>
        <v>0</v>
      </c>
      <c r="I29" s="152">
        <f t="shared" si="16"/>
        <v>0</v>
      </c>
      <c r="J29" s="152">
        <f t="shared" si="16"/>
        <v>0.9</v>
      </c>
      <c r="K29" s="152">
        <f t="shared" si="16"/>
        <v>35</v>
      </c>
      <c r="L29" s="152">
        <f t="shared" si="16"/>
        <v>3120</v>
      </c>
      <c r="M29" s="152">
        <f t="shared" si="16"/>
        <v>0</v>
      </c>
      <c r="N29" s="146">
        <f>SUM(N21:N28)</f>
        <v>39.403137000000001</v>
      </c>
      <c r="O29" s="146">
        <f t="shared" si="16"/>
        <v>51.866493812123537</v>
      </c>
      <c r="P29" s="146">
        <f t="shared" si="16"/>
        <v>51.866493812123537</v>
      </c>
      <c r="Q29" s="152">
        <f t="shared" si="16"/>
        <v>100.26499191912534</v>
      </c>
      <c r="R29" s="146">
        <f t="shared" si="16"/>
        <v>31.755494283333334</v>
      </c>
      <c r="S29" s="146">
        <f t="shared" si="16"/>
        <v>38.106593140000001</v>
      </c>
      <c r="T29" s="146">
        <f t="shared" si="16"/>
        <v>0</v>
      </c>
      <c r="U29" s="146"/>
      <c r="V29" s="146">
        <f>SUM(V21:V28)</f>
        <v>34.346742616853334</v>
      </c>
      <c r="W29" s="146">
        <f t="shared" si="16"/>
        <v>0</v>
      </c>
      <c r="X29" s="146">
        <f t="shared" si="16"/>
        <v>0</v>
      </c>
      <c r="Y29" s="146">
        <f t="shared" si="16"/>
        <v>0</v>
      </c>
      <c r="Z29" s="146">
        <f>SUM(Z21:Z28)</f>
        <v>34.346742616853334</v>
      </c>
      <c r="AA29" s="146">
        <f>SUM(AA21:AA28)</f>
        <v>41.216091140224009</v>
      </c>
      <c r="AB29" s="153"/>
      <c r="AC29" s="189"/>
      <c r="AD29" s="160"/>
      <c r="AE29" s="160"/>
    </row>
    <row r="30" spans="1:31" s="150" customFormat="1" ht="42.75" customHeight="1" x14ac:dyDescent="0.2">
      <c r="A30" s="120">
        <v>13</v>
      </c>
      <c r="B30" s="133" t="s">
        <v>336</v>
      </c>
      <c r="C30" s="122" t="s">
        <v>305</v>
      </c>
      <c r="D30" s="123">
        <v>2027</v>
      </c>
      <c r="E30" s="123">
        <v>2027</v>
      </c>
      <c r="F30" s="123"/>
      <c r="G30" s="123"/>
      <c r="H30" s="123"/>
      <c r="I30" s="123"/>
      <c r="J30" s="123"/>
      <c r="K30" s="126"/>
      <c r="L30" s="126"/>
      <c r="M30" s="126">
        <v>1</v>
      </c>
      <c r="N30" s="126">
        <f>'[4]ИПР 2025-2029 гг'!$N$21</f>
        <v>18.52956</v>
      </c>
      <c r="O30" s="126">
        <f>'[4]ИПР 2025-2029 гг'!$O$21</f>
        <v>25.362978161217107</v>
      </c>
      <c r="P30" s="126">
        <f t="shared" ref="P30" si="17">MAX(O30,R30)</f>
        <v>25.362978161217107</v>
      </c>
      <c r="Q30" s="126">
        <f>('[2]Текущий вариант'!I8)/1000000</f>
        <v>0</v>
      </c>
      <c r="R30" s="125">
        <f>16.6212696/1.2</f>
        <v>13.851058000000002</v>
      </c>
      <c r="S30" s="125">
        <f>R30*1.2</f>
        <v>16.621269600000002</v>
      </c>
      <c r="T30" s="125"/>
      <c r="U30" s="125">
        <f>R30*$AA$1</f>
        <v>14.405100320000003</v>
      </c>
      <c r="V30" s="125">
        <f>U30*$AA$1</f>
        <v>14.981304332800002</v>
      </c>
      <c r="W30" s="128">
        <f>V30*$AA$1</f>
        <v>15.580556506112003</v>
      </c>
      <c r="X30" s="125"/>
      <c r="Y30" s="125"/>
      <c r="Z30" s="125">
        <f>W30</f>
        <v>15.580556506112003</v>
      </c>
      <c r="AA30" s="125">
        <f>Z30*1.2</f>
        <v>18.696667807334403</v>
      </c>
    </row>
    <row r="31" spans="1:31" ht="26.25" customHeight="1" x14ac:dyDescent="0.2">
      <c r="A31" s="120">
        <v>14</v>
      </c>
      <c r="B31" s="155" t="s">
        <v>308</v>
      </c>
      <c r="C31" s="122" t="s">
        <v>309</v>
      </c>
      <c r="D31" s="123">
        <v>2027</v>
      </c>
      <c r="E31" s="123">
        <v>2029</v>
      </c>
      <c r="F31" s="123"/>
      <c r="G31" s="123"/>
      <c r="H31" s="123"/>
      <c r="I31" s="123"/>
      <c r="J31" s="123"/>
      <c r="K31" s="126">
        <v>8</v>
      </c>
      <c r="L31" s="126">
        <v>1260</v>
      </c>
      <c r="M31" s="126">
        <v>0.4</v>
      </c>
      <c r="N31" s="122"/>
      <c r="O31" s="122"/>
      <c r="P31" s="126">
        <f>MAX(O31,R31)</f>
        <v>19.99369415833333</v>
      </c>
      <c r="Q31" s="156">
        <f>'[2]Текущий вариант'!I13/1000000/3</f>
        <v>15.58285310088889</v>
      </c>
      <c r="R31" s="125">
        <f>'[2]Текущий вариант'!D13/1.2/1000000</f>
        <v>19.99369415833333</v>
      </c>
      <c r="S31" s="125">
        <f>R31*1.2</f>
        <v>23.992432989999994</v>
      </c>
      <c r="T31" s="125"/>
      <c r="U31" s="125">
        <f>R31*$AA$1</f>
        <v>20.793441924666663</v>
      </c>
      <c r="V31" s="125">
        <f t="shared" ref="V31:V35" si="18">U31*$AA$1</f>
        <v>21.625179601653329</v>
      </c>
      <c r="W31" s="128">
        <f>V31*$AA$1</f>
        <v>22.490186785719462</v>
      </c>
      <c r="X31" s="125"/>
      <c r="Y31" s="129"/>
      <c r="Z31" s="125">
        <f>W31</f>
        <v>22.490186785719462</v>
      </c>
      <c r="AA31" s="125">
        <f>Z31*1.2</f>
        <v>26.988224142863356</v>
      </c>
    </row>
    <row r="32" spans="1:31" ht="18.75" hidden="1" customHeight="1" outlineLevel="1" x14ac:dyDescent="0.2">
      <c r="A32" s="136">
        <v>3</v>
      </c>
      <c r="B32" s="151"/>
      <c r="C32" s="122"/>
      <c r="D32" s="123">
        <v>2027</v>
      </c>
      <c r="E32" s="123">
        <v>2027</v>
      </c>
      <c r="F32" s="123"/>
      <c r="G32" s="123"/>
      <c r="H32" s="123"/>
      <c r="I32" s="123"/>
      <c r="J32" s="123"/>
      <c r="K32" s="126"/>
      <c r="L32" s="126"/>
      <c r="M32" s="122"/>
      <c r="N32" s="122"/>
      <c r="O32" s="122"/>
      <c r="P32" s="122"/>
      <c r="Q32" s="134"/>
      <c r="R32" s="125"/>
      <c r="S32" s="125">
        <f t="shared" ref="S32:S35" si="19">R32*1.2</f>
        <v>0</v>
      </c>
      <c r="T32" s="125"/>
      <c r="U32" s="125">
        <f t="shared" ref="U32:U35" si="20">R32*$AA$1</f>
        <v>0</v>
      </c>
      <c r="V32" s="128">
        <f t="shared" si="18"/>
        <v>0</v>
      </c>
      <c r="W32" s="125">
        <f>V32*$AA$1</f>
        <v>0</v>
      </c>
      <c r="X32" s="125"/>
      <c r="Y32" s="129"/>
      <c r="Z32" s="125">
        <f t="shared" ref="Z32:Z35" si="21">W32</f>
        <v>0</v>
      </c>
      <c r="AA32" s="125">
        <f t="shared" ref="AA32:AA35" si="22">Z32*1.2</f>
        <v>0</v>
      </c>
    </row>
    <row r="33" spans="1:31" ht="18.75" hidden="1" customHeight="1" outlineLevel="1" x14ac:dyDescent="0.2">
      <c r="A33" s="136">
        <v>4</v>
      </c>
      <c r="B33" s="183"/>
      <c r="C33" s="122"/>
      <c r="D33" s="123">
        <v>2027</v>
      </c>
      <c r="E33" s="123">
        <v>2027</v>
      </c>
      <c r="F33" s="123"/>
      <c r="G33" s="123"/>
      <c r="H33" s="123"/>
      <c r="I33" s="123"/>
      <c r="J33" s="123"/>
      <c r="K33" s="126"/>
      <c r="L33" s="126"/>
      <c r="M33" s="122"/>
      <c r="N33" s="122"/>
      <c r="O33" s="122"/>
      <c r="P33" s="122"/>
      <c r="Q33" s="134"/>
      <c r="R33" s="129"/>
      <c r="S33" s="125">
        <f t="shared" si="19"/>
        <v>0</v>
      </c>
      <c r="T33" s="125"/>
      <c r="U33" s="125">
        <f t="shared" si="20"/>
        <v>0</v>
      </c>
      <c r="V33" s="128">
        <f t="shared" si="18"/>
        <v>0</v>
      </c>
      <c r="W33" s="128">
        <f>V32*$AA$1</f>
        <v>0</v>
      </c>
      <c r="X33" s="125"/>
      <c r="Y33" s="129"/>
      <c r="Z33" s="125">
        <f t="shared" si="21"/>
        <v>0</v>
      </c>
      <c r="AA33" s="125">
        <f t="shared" si="22"/>
        <v>0</v>
      </c>
    </row>
    <row r="34" spans="1:31" hidden="1" outlineLevel="1" x14ac:dyDescent="0.2">
      <c r="A34" s="136">
        <v>5</v>
      </c>
      <c r="B34" s="183"/>
      <c r="C34" s="122"/>
      <c r="D34" s="123">
        <v>2027</v>
      </c>
      <c r="E34" s="123">
        <v>2027</v>
      </c>
      <c r="F34" s="123"/>
      <c r="G34" s="123"/>
      <c r="H34" s="123"/>
      <c r="I34" s="123"/>
      <c r="J34" s="123"/>
      <c r="K34" s="122"/>
      <c r="L34" s="122"/>
      <c r="M34" s="122"/>
      <c r="N34" s="122"/>
      <c r="O34" s="122"/>
      <c r="P34" s="122"/>
      <c r="Q34" s="134"/>
      <c r="R34" s="129"/>
      <c r="S34" s="125">
        <f t="shared" si="19"/>
        <v>0</v>
      </c>
      <c r="T34" s="125"/>
      <c r="U34" s="125">
        <f t="shared" si="20"/>
        <v>0</v>
      </c>
      <c r="V34" s="128">
        <f t="shared" si="18"/>
        <v>0</v>
      </c>
      <c r="W34" s="128">
        <f>V33*$AA$1</f>
        <v>0</v>
      </c>
      <c r="X34" s="125"/>
      <c r="Y34" s="129"/>
      <c r="Z34" s="125">
        <f t="shared" si="21"/>
        <v>0</v>
      </c>
      <c r="AA34" s="125">
        <f t="shared" si="22"/>
        <v>0</v>
      </c>
    </row>
    <row r="35" spans="1:31" hidden="1" outlineLevel="1" x14ac:dyDescent="0.2">
      <c r="A35" s="136">
        <v>6</v>
      </c>
      <c r="B35" s="137"/>
      <c r="C35" s="183"/>
      <c r="D35" s="123">
        <v>2027</v>
      </c>
      <c r="E35" s="123">
        <v>2027</v>
      </c>
      <c r="F35" s="123"/>
      <c r="G35" s="123"/>
      <c r="H35" s="123"/>
      <c r="I35" s="123"/>
      <c r="J35" s="123"/>
      <c r="K35" s="139"/>
      <c r="L35" s="139"/>
      <c r="M35" s="139"/>
      <c r="N35" s="139"/>
      <c r="O35" s="139"/>
      <c r="P35" s="139"/>
      <c r="Q35" s="140"/>
      <c r="R35" s="141"/>
      <c r="S35" s="141">
        <f t="shared" si="19"/>
        <v>0</v>
      </c>
      <c r="T35" s="141"/>
      <c r="U35" s="125">
        <f t="shared" si="20"/>
        <v>0</v>
      </c>
      <c r="V35" s="128">
        <f t="shared" si="18"/>
        <v>0</v>
      </c>
      <c r="W35" s="128">
        <f>V34*$AA$1</f>
        <v>0</v>
      </c>
      <c r="X35" s="125"/>
      <c r="Y35" s="141"/>
      <c r="Z35" s="125">
        <f t="shared" si="21"/>
        <v>0</v>
      </c>
      <c r="AA35" s="125">
        <f t="shared" si="22"/>
        <v>0</v>
      </c>
      <c r="AB35" s="142"/>
    </row>
    <row r="36" spans="1:31" s="148" customFormat="1" collapsed="1" x14ac:dyDescent="0.2">
      <c r="A36" s="143"/>
      <c r="B36" s="144" t="s">
        <v>311</v>
      </c>
      <c r="C36" s="144"/>
      <c r="D36" s="145"/>
      <c r="E36" s="145"/>
      <c r="F36" s="152">
        <f>SUM(F30:F35)</f>
        <v>0</v>
      </c>
      <c r="G36" s="152">
        <f t="shared" ref="G36:AA36" si="23">SUM(G30:G35)</f>
        <v>0</v>
      </c>
      <c r="H36" s="152">
        <f t="shared" si="23"/>
        <v>0</v>
      </c>
      <c r="I36" s="152">
        <f t="shared" si="23"/>
        <v>0</v>
      </c>
      <c r="J36" s="152">
        <f t="shared" si="23"/>
        <v>0</v>
      </c>
      <c r="K36" s="152">
        <f t="shared" si="23"/>
        <v>8</v>
      </c>
      <c r="L36" s="152">
        <f t="shared" si="23"/>
        <v>1260</v>
      </c>
      <c r="M36" s="152">
        <f t="shared" si="23"/>
        <v>1.4</v>
      </c>
      <c r="N36" s="146">
        <f t="shared" si="23"/>
        <v>18.52956</v>
      </c>
      <c r="O36" s="146">
        <f t="shared" si="23"/>
        <v>25.362978161217107</v>
      </c>
      <c r="P36" s="146">
        <f t="shared" si="23"/>
        <v>45.356672319550441</v>
      </c>
      <c r="Q36" s="152">
        <f t="shared" si="23"/>
        <v>15.58285310088889</v>
      </c>
      <c r="R36" s="146">
        <f t="shared" si="23"/>
        <v>33.844752158333336</v>
      </c>
      <c r="S36" s="146">
        <f t="shared" si="23"/>
        <v>40.613702589999995</v>
      </c>
      <c r="T36" s="146">
        <f t="shared" si="23"/>
        <v>0</v>
      </c>
      <c r="U36" s="146"/>
      <c r="V36" s="146"/>
      <c r="W36" s="146">
        <f t="shared" si="23"/>
        <v>38.070743291831462</v>
      </c>
      <c r="X36" s="146">
        <f t="shared" si="23"/>
        <v>0</v>
      </c>
      <c r="Y36" s="146">
        <f t="shared" si="23"/>
        <v>0</v>
      </c>
      <c r="Z36" s="146">
        <f t="shared" si="23"/>
        <v>38.070743291831462</v>
      </c>
      <c r="AA36" s="146">
        <f t="shared" si="23"/>
        <v>45.684891950197759</v>
      </c>
      <c r="AB36" s="147"/>
      <c r="AC36" s="160"/>
      <c r="AD36" s="160"/>
      <c r="AE36" s="160"/>
    </row>
    <row r="37" spans="1:31" s="150" customFormat="1" ht="30" customHeight="1" x14ac:dyDescent="0.2">
      <c r="A37" s="120">
        <v>15</v>
      </c>
      <c r="B37" s="155" t="s">
        <v>350</v>
      </c>
      <c r="C37" s="122" t="s">
        <v>310</v>
      </c>
      <c r="D37" s="123">
        <v>2028</v>
      </c>
      <c r="E37" s="123">
        <v>2028</v>
      </c>
      <c r="F37" s="123"/>
      <c r="G37" s="123"/>
      <c r="H37" s="123"/>
      <c r="I37" s="123"/>
      <c r="J37" s="123"/>
      <c r="K37" s="126"/>
      <c r="L37" s="126"/>
      <c r="M37" s="126">
        <v>1</v>
      </c>
      <c r="N37" s="126"/>
      <c r="O37" s="126">
        <f>('[2]Текущий вариант'!J16)/1000000</f>
        <v>0</v>
      </c>
      <c r="P37" s="126">
        <f>MAX(O37,R37)</f>
        <v>2.0933333333333333</v>
      </c>
      <c r="Q37" s="126"/>
      <c r="R37" s="125">
        <f>'[2]Текущий вариант'!E27/1000000/1.2</f>
        <v>2.0933333333333333</v>
      </c>
      <c r="S37" s="125">
        <f>R37*1.2</f>
        <v>2.512</v>
      </c>
      <c r="T37" s="125"/>
      <c r="U37" s="125">
        <f>R37*$AA$1</f>
        <v>2.1770666666666667</v>
      </c>
      <c r="V37" s="125">
        <f t="shared" ref="V37:X51" si="24">U37*$AA$1</f>
        <v>2.2641493333333336</v>
      </c>
      <c r="W37" s="125">
        <f t="shared" si="24"/>
        <v>2.3547153066666668</v>
      </c>
      <c r="X37" s="128">
        <f t="shared" si="24"/>
        <v>2.4489039189333335</v>
      </c>
      <c r="Y37" s="125"/>
      <c r="Z37" s="125">
        <f>X37</f>
        <v>2.4489039189333335</v>
      </c>
      <c r="AA37" s="125">
        <f>Z37*1.2</f>
        <v>2.9386847027200003</v>
      </c>
    </row>
    <row r="38" spans="1:31" ht="27" customHeight="1" x14ac:dyDescent="0.2">
      <c r="A38" s="120">
        <v>16</v>
      </c>
      <c r="B38" s="133" t="str">
        <f>B31</f>
        <v>Строительство распределительной подстанции -диспетчерского центра в р-не пер. Резервный-ул. Полярная</v>
      </c>
      <c r="C38" s="122" t="s">
        <v>312</v>
      </c>
      <c r="D38" s="123">
        <f t="shared" ref="D38:J38" si="25">D31</f>
        <v>2027</v>
      </c>
      <c r="E38" s="123">
        <f t="shared" si="25"/>
        <v>2029</v>
      </c>
      <c r="F38" s="123">
        <f t="shared" si="25"/>
        <v>0</v>
      </c>
      <c r="G38" s="123">
        <f t="shared" si="25"/>
        <v>0</v>
      </c>
      <c r="H38" s="123">
        <f t="shared" si="25"/>
        <v>0</v>
      </c>
      <c r="I38" s="123">
        <f t="shared" si="25"/>
        <v>0</v>
      </c>
      <c r="J38" s="123">
        <f t="shared" si="25"/>
        <v>0</v>
      </c>
      <c r="K38" s="123"/>
      <c r="L38" s="123"/>
      <c r="M38" s="157">
        <v>0.4</v>
      </c>
      <c r="N38" s="122"/>
      <c r="O38" s="122"/>
      <c r="P38" s="126">
        <f t="shared" ref="P38" si="26">MAX(O38,R38)</f>
        <v>20.092476558333335</v>
      </c>
      <c r="Q38" s="156">
        <f>(('[2]Текущий вариант'!I13)/1000000)/3</f>
        <v>15.58285310088889</v>
      </c>
      <c r="R38" s="125">
        <f>'[2]Текущий вариант'!D14/1.2/1000000</f>
        <v>20.092476558333335</v>
      </c>
      <c r="S38" s="125">
        <f>R38*1.2</f>
        <v>24.11097187</v>
      </c>
      <c r="T38" s="125"/>
      <c r="U38" s="125">
        <f>R38*$AA$1</f>
        <v>20.896175620666668</v>
      </c>
      <c r="V38" s="125">
        <f t="shared" si="24"/>
        <v>21.732022645493334</v>
      </c>
      <c r="W38" s="125">
        <f t="shared" si="24"/>
        <v>22.60130355131307</v>
      </c>
      <c r="X38" s="128">
        <f t="shared" si="24"/>
        <v>23.505355693365594</v>
      </c>
      <c r="Y38" s="125"/>
      <c r="Z38" s="125">
        <f>X38</f>
        <v>23.505355693365594</v>
      </c>
      <c r="AA38" s="125">
        <f t="shared" ref="AA38:AA44" si="27">Z38*1.2</f>
        <v>28.206426832038712</v>
      </c>
    </row>
    <row r="39" spans="1:31" ht="22.5" hidden="1" customHeight="1" outlineLevel="1" x14ac:dyDescent="0.2">
      <c r="A39" s="136">
        <v>3</v>
      </c>
      <c r="B39" s="151"/>
      <c r="C39" s="122"/>
      <c r="D39" s="123">
        <v>2028</v>
      </c>
      <c r="E39" s="123">
        <v>2028</v>
      </c>
      <c r="F39" s="123"/>
      <c r="G39" s="123"/>
      <c r="H39" s="123"/>
      <c r="I39" s="123"/>
      <c r="J39" s="123"/>
      <c r="K39" s="126"/>
      <c r="L39" s="126"/>
      <c r="M39" s="122"/>
      <c r="N39" s="122"/>
      <c r="O39" s="122"/>
      <c r="P39" s="122"/>
      <c r="Q39" s="134"/>
      <c r="R39" s="125"/>
      <c r="S39" s="125">
        <f t="shared" ref="S39:S44" si="28">R39*1.2</f>
        <v>0</v>
      </c>
      <c r="T39" s="125"/>
      <c r="U39" s="125">
        <f t="shared" ref="U39:U44" si="29">R39*$AA$1</f>
        <v>0</v>
      </c>
      <c r="V39" s="125">
        <f t="shared" si="24"/>
        <v>0</v>
      </c>
      <c r="W39" s="125">
        <f t="shared" si="24"/>
        <v>0</v>
      </c>
      <c r="X39" s="128">
        <f t="shared" si="24"/>
        <v>0</v>
      </c>
      <c r="Y39" s="129"/>
      <c r="Z39" s="125">
        <f t="shared" ref="Z39:Z51" si="30">X39</f>
        <v>0</v>
      </c>
      <c r="AA39" s="125">
        <f t="shared" si="27"/>
        <v>0</v>
      </c>
    </row>
    <row r="40" spans="1:31" ht="30" hidden="1" customHeight="1" outlineLevel="1" x14ac:dyDescent="0.2">
      <c r="A40" s="136">
        <v>4</v>
      </c>
      <c r="B40" s="151"/>
      <c r="C40" s="122"/>
      <c r="D40" s="123">
        <v>2028</v>
      </c>
      <c r="E40" s="123">
        <v>2028</v>
      </c>
      <c r="F40" s="123"/>
      <c r="G40" s="123"/>
      <c r="H40" s="123"/>
      <c r="I40" s="123"/>
      <c r="J40" s="123"/>
      <c r="K40" s="126"/>
      <c r="L40" s="126"/>
      <c r="M40" s="122"/>
      <c r="N40" s="122"/>
      <c r="O40" s="122"/>
      <c r="P40" s="122"/>
      <c r="Q40" s="134"/>
      <c r="R40" s="125"/>
      <c r="S40" s="125">
        <f t="shared" si="28"/>
        <v>0</v>
      </c>
      <c r="T40" s="125"/>
      <c r="U40" s="125">
        <f t="shared" si="29"/>
        <v>0</v>
      </c>
      <c r="V40" s="125">
        <f t="shared" si="24"/>
        <v>0</v>
      </c>
      <c r="W40" s="125">
        <f t="shared" si="24"/>
        <v>0</v>
      </c>
      <c r="X40" s="128">
        <f t="shared" si="24"/>
        <v>0</v>
      </c>
      <c r="Y40" s="129"/>
      <c r="Z40" s="125">
        <f t="shared" si="30"/>
        <v>0</v>
      </c>
      <c r="AA40" s="125">
        <f t="shared" si="27"/>
        <v>0</v>
      </c>
    </row>
    <row r="41" spans="1:31" ht="18.75" hidden="1" customHeight="1" outlineLevel="1" x14ac:dyDescent="0.2">
      <c r="A41" s="136">
        <v>5</v>
      </c>
      <c r="B41" s="151"/>
      <c r="C41" s="122"/>
      <c r="D41" s="123">
        <v>2028</v>
      </c>
      <c r="E41" s="123">
        <v>2028</v>
      </c>
      <c r="F41" s="123"/>
      <c r="G41" s="123"/>
      <c r="H41" s="123"/>
      <c r="I41" s="123"/>
      <c r="J41" s="123"/>
      <c r="K41" s="122"/>
      <c r="L41" s="122"/>
      <c r="M41" s="122"/>
      <c r="N41" s="122"/>
      <c r="O41" s="122"/>
      <c r="P41" s="122"/>
      <c r="Q41" s="134"/>
      <c r="R41" s="125"/>
      <c r="S41" s="125">
        <f t="shared" si="28"/>
        <v>0</v>
      </c>
      <c r="T41" s="125"/>
      <c r="U41" s="125">
        <f t="shared" si="29"/>
        <v>0</v>
      </c>
      <c r="V41" s="125">
        <f t="shared" si="24"/>
        <v>0</v>
      </c>
      <c r="W41" s="125">
        <f t="shared" si="24"/>
        <v>0</v>
      </c>
      <c r="X41" s="128">
        <f t="shared" si="24"/>
        <v>0</v>
      </c>
      <c r="Y41" s="129"/>
      <c r="Z41" s="125">
        <f t="shared" si="30"/>
        <v>0</v>
      </c>
      <c r="AA41" s="125">
        <f t="shared" si="27"/>
        <v>0</v>
      </c>
    </row>
    <row r="42" spans="1:31" ht="18.75" hidden="1" customHeight="1" outlineLevel="1" x14ac:dyDescent="0.2">
      <c r="A42" s="136">
        <v>6</v>
      </c>
      <c r="B42" s="183"/>
      <c r="C42" s="122"/>
      <c r="D42" s="123">
        <v>2028</v>
      </c>
      <c r="E42" s="123">
        <v>2028</v>
      </c>
      <c r="F42" s="123"/>
      <c r="G42" s="123"/>
      <c r="H42" s="123"/>
      <c r="I42" s="123"/>
      <c r="J42" s="123"/>
      <c r="K42" s="122"/>
      <c r="L42" s="122"/>
      <c r="M42" s="122"/>
      <c r="N42" s="122"/>
      <c r="O42" s="122"/>
      <c r="P42" s="122"/>
      <c r="Q42" s="134"/>
      <c r="R42" s="129"/>
      <c r="S42" s="125">
        <f t="shared" si="28"/>
        <v>0</v>
      </c>
      <c r="T42" s="125"/>
      <c r="U42" s="125">
        <f t="shared" si="29"/>
        <v>0</v>
      </c>
      <c r="V42" s="125">
        <f t="shared" si="24"/>
        <v>0</v>
      </c>
      <c r="W42" s="125">
        <f t="shared" si="24"/>
        <v>0</v>
      </c>
      <c r="X42" s="128">
        <f t="shared" si="24"/>
        <v>0</v>
      </c>
      <c r="Y42" s="129"/>
      <c r="Z42" s="125">
        <f t="shared" si="30"/>
        <v>0</v>
      </c>
      <c r="AA42" s="125">
        <f t="shared" si="27"/>
        <v>0</v>
      </c>
    </row>
    <row r="43" spans="1:31" hidden="1" outlineLevel="1" x14ac:dyDescent="0.2">
      <c r="A43" s="136">
        <v>7</v>
      </c>
      <c r="B43" s="183"/>
      <c r="C43" s="122"/>
      <c r="D43" s="123">
        <v>2028</v>
      </c>
      <c r="E43" s="123">
        <v>2028</v>
      </c>
      <c r="F43" s="123"/>
      <c r="G43" s="123"/>
      <c r="H43" s="123"/>
      <c r="I43" s="123"/>
      <c r="J43" s="123"/>
      <c r="K43" s="122"/>
      <c r="L43" s="122"/>
      <c r="M43" s="122"/>
      <c r="N43" s="122"/>
      <c r="O43" s="122"/>
      <c r="P43" s="122"/>
      <c r="Q43" s="134"/>
      <c r="R43" s="129"/>
      <c r="S43" s="125">
        <f t="shared" si="28"/>
        <v>0</v>
      </c>
      <c r="T43" s="125"/>
      <c r="U43" s="125">
        <f t="shared" si="29"/>
        <v>0</v>
      </c>
      <c r="V43" s="125">
        <f t="shared" si="24"/>
        <v>0</v>
      </c>
      <c r="W43" s="125">
        <f t="shared" si="24"/>
        <v>0</v>
      </c>
      <c r="X43" s="128">
        <f t="shared" si="24"/>
        <v>0</v>
      </c>
      <c r="Y43" s="129"/>
      <c r="Z43" s="125">
        <f t="shared" si="30"/>
        <v>0</v>
      </c>
      <c r="AA43" s="125">
        <f t="shared" si="27"/>
        <v>0</v>
      </c>
    </row>
    <row r="44" spans="1:31" hidden="1" outlineLevel="1" x14ac:dyDescent="0.2">
      <c r="A44" s="136">
        <v>8</v>
      </c>
      <c r="B44" s="137"/>
      <c r="C44" s="183"/>
      <c r="D44" s="123">
        <v>2028</v>
      </c>
      <c r="E44" s="123">
        <v>2028</v>
      </c>
      <c r="F44" s="123"/>
      <c r="G44" s="123"/>
      <c r="H44" s="123"/>
      <c r="I44" s="123"/>
      <c r="J44" s="123"/>
      <c r="K44" s="139"/>
      <c r="L44" s="139"/>
      <c r="M44" s="139"/>
      <c r="N44" s="139"/>
      <c r="O44" s="139"/>
      <c r="P44" s="139"/>
      <c r="Q44" s="140"/>
      <c r="R44" s="141"/>
      <c r="S44" s="141">
        <f t="shared" si="28"/>
        <v>0</v>
      </c>
      <c r="T44" s="141"/>
      <c r="U44" s="125">
        <f t="shared" si="29"/>
        <v>0</v>
      </c>
      <c r="V44" s="141">
        <f t="shared" si="24"/>
        <v>0</v>
      </c>
      <c r="W44" s="141">
        <f t="shared" si="24"/>
        <v>0</v>
      </c>
      <c r="X44" s="128">
        <f t="shared" si="24"/>
        <v>0</v>
      </c>
      <c r="Y44" s="141"/>
      <c r="Z44" s="125">
        <f t="shared" si="30"/>
        <v>0</v>
      </c>
      <c r="AA44" s="125">
        <f t="shared" si="27"/>
        <v>0</v>
      </c>
      <c r="AB44" s="142"/>
    </row>
    <row r="45" spans="1:31" s="148" customFormat="1" collapsed="1" x14ac:dyDescent="0.2">
      <c r="A45" s="143"/>
      <c r="B45" s="144" t="s">
        <v>313</v>
      </c>
      <c r="C45" s="144"/>
      <c r="D45" s="145"/>
      <c r="E45" s="145"/>
      <c r="F45" s="152">
        <f>SUM(F37:F44)</f>
        <v>0</v>
      </c>
      <c r="G45" s="152">
        <f t="shared" ref="G45:AA45" si="31">SUM(G37:G44)</f>
        <v>0</v>
      </c>
      <c r="H45" s="152">
        <f t="shared" si="31"/>
        <v>0</v>
      </c>
      <c r="I45" s="152">
        <f t="shared" si="31"/>
        <v>0</v>
      </c>
      <c r="J45" s="152">
        <f t="shared" si="31"/>
        <v>0</v>
      </c>
      <c r="K45" s="152">
        <f t="shared" si="31"/>
        <v>0</v>
      </c>
      <c r="L45" s="152">
        <f t="shared" si="31"/>
        <v>0</v>
      </c>
      <c r="M45" s="152">
        <f t="shared" si="31"/>
        <v>1.4</v>
      </c>
      <c r="N45" s="146">
        <f t="shared" si="31"/>
        <v>0</v>
      </c>
      <c r="O45" s="146">
        <f t="shared" si="31"/>
        <v>0</v>
      </c>
      <c r="P45" s="146">
        <f t="shared" si="31"/>
        <v>22.185809891666668</v>
      </c>
      <c r="Q45" s="152">
        <f t="shared" si="31"/>
        <v>15.58285310088889</v>
      </c>
      <c r="R45" s="146">
        <f t="shared" si="31"/>
        <v>22.185809891666668</v>
      </c>
      <c r="S45" s="146">
        <f t="shared" si="31"/>
        <v>26.622971870000001</v>
      </c>
      <c r="T45" s="146">
        <f t="shared" si="31"/>
        <v>0</v>
      </c>
      <c r="U45" s="146"/>
      <c r="V45" s="146"/>
      <c r="W45" s="146"/>
      <c r="X45" s="146">
        <f t="shared" si="31"/>
        <v>25.954259612298927</v>
      </c>
      <c r="Y45" s="146">
        <f t="shared" si="31"/>
        <v>0</v>
      </c>
      <c r="Z45" s="146">
        <f t="shared" si="31"/>
        <v>25.954259612298927</v>
      </c>
      <c r="AA45" s="146">
        <f t="shared" si="31"/>
        <v>31.145111534758712</v>
      </c>
      <c r="AB45" s="147"/>
      <c r="AC45" s="160"/>
      <c r="AD45" s="160"/>
      <c r="AE45" s="160"/>
    </row>
    <row r="46" spans="1:31" ht="33" customHeight="1" x14ac:dyDescent="0.2">
      <c r="A46" s="120">
        <v>17</v>
      </c>
      <c r="B46" s="133" t="str">
        <f>B38</f>
        <v>Строительство распределительной подстанции -диспетчерского центра в р-не пер. Резервный-ул. Полярная</v>
      </c>
      <c r="C46" s="122" t="s">
        <v>314</v>
      </c>
      <c r="D46" s="123">
        <f>D38</f>
        <v>2027</v>
      </c>
      <c r="E46" s="123">
        <f>E38</f>
        <v>2029</v>
      </c>
      <c r="F46" s="123"/>
      <c r="G46" s="123"/>
      <c r="H46" s="123"/>
      <c r="I46" s="123"/>
      <c r="J46" s="123"/>
      <c r="K46" s="126"/>
      <c r="L46" s="126"/>
      <c r="M46" s="126">
        <v>0.2</v>
      </c>
      <c r="N46" s="122"/>
      <c r="O46" s="122"/>
      <c r="P46" s="126">
        <f t="shared" ref="P46" si="32">MAX(O46,R46)</f>
        <v>28.670481550000002</v>
      </c>
      <c r="Q46" s="156">
        <f>(('[2]Текущий вариант'!I13)/1000000)/3</f>
        <v>15.58285310088889</v>
      </c>
      <c r="R46" s="190">
        <v>28.670481550000002</v>
      </c>
      <c r="S46" s="125">
        <f>R46*1.2</f>
        <v>34.404577860000003</v>
      </c>
      <c r="T46" s="125"/>
      <c r="U46" s="190">
        <f>R46*$AA$1</f>
        <v>29.817300812000003</v>
      </c>
      <c r="V46" s="125">
        <f>U46*$AA$1</f>
        <v>31.009992844480003</v>
      </c>
      <c r="W46" s="125">
        <f>V46*$AA$1</f>
        <v>32.250392558259207</v>
      </c>
      <c r="X46" s="125">
        <f>W46*$AA$1</f>
        <v>33.540408260589579</v>
      </c>
      <c r="Y46" s="128">
        <f>X46*$AA$1</f>
        <v>34.882024591013163</v>
      </c>
      <c r="Z46" s="125">
        <f>Y46</f>
        <v>34.882024591013163</v>
      </c>
      <c r="AA46" s="125">
        <f>Z46*1.2</f>
        <v>41.858429509215796</v>
      </c>
    </row>
    <row r="47" spans="1:31" ht="30" hidden="1" customHeight="1" outlineLevel="1" x14ac:dyDescent="0.2">
      <c r="A47" s="136">
        <v>6</v>
      </c>
      <c r="B47" s="151"/>
      <c r="C47" s="122"/>
      <c r="D47" s="123">
        <v>2029</v>
      </c>
      <c r="E47" s="123">
        <v>2029</v>
      </c>
      <c r="F47" s="123"/>
      <c r="G47" s="123"/>
      <c r="H47" s="123"/>
      <c r="I47" s="123"/>
      <c r="J47" s="123"/>
      <c r="K47" s="122"/>
      <c r="L47" s="122"/>
      <c r="M47" s="122"/>
      <c r="N47" s="122"/>
      <c r="O47" s="122"/>
      <c r="P47" s="122"/>
      <c r="Q47" s="134"/>
      <c r="R47" s="125"/>
      <c r="S47" s="125">
        <f t="shared" ref="S47:S51" si="33">R47*1.2</f>
        <v>0</v>
      </c>
      <c r="T47" s="125"/>
      <c r="U47" s="125">
        <f t="shared" ref="U47:U51" si="34">R47*$AA$1</f>
        <v>0</v>
      </c>
      <c r="V47" s="125">
        <f t="shared" ref="V47:Y51" si="35">U47*$AA$1</f>
        <v>0</v>
      </c>
      <c r="W47" s="125">
        <f t="shared" si="35"/>
        <v>0</v>
      </c>
      <c r="X47" s="128">
        <f t="shared" si="24"/>
        <v>0</v>
      </c>
      <c r="Y47" s="125">
        <f t="shared" si="35"/>
        <v>0</v>
      </c>
      <c r="Z47" s="125">
        <f t="shared" si="30"/>
        <v>0</v>
      </c>
      <c r="AA47" s="125">
        <f t="shared" ref="AA47:AA51" si="36">Z47*1.2</f>
        <v>0</v>
      </c>
    </row>
    <row r="48" spans="1:31" ht="18.75" hidden="1" customHeight="1" outlineLevel="1" x14ac:dyDescent="0.2">
      <c r="A48" s="136">
        <v>7</v>
      </c>
      <c r="B48" s="151"/>
      <c r="C48" s="122"/>
      <c r="D48" s="123">
        <v>2029</v>
      </c>
      <c r="E48" s="123">
        <v>2029</v>
      </c>
      <c r="F48" s="123"/>
      <c r="G48" s="123"/>
      <c r="H48" s="123"/>
      <c r="I48" s="123"/>
      <c r="J48" s="123"/>
      <c r="K48" s="122"/>
      <c r="L48" s="122"/>
      <c r="M48" s="122"/>
      <c r="N48" s="122"/>
      <c r="O48" s="122"/>
      <c r="P48" s="122"/>
      <c r="Q48" s="134"/>
      <c r="R48" s="125"/>
      <c r="S48" s="125">
        <f t="shared" si="33"/>
        <v>0</v>
      </c>
      <c r="T48" s="125"/>
      <c r="U48" s="125">
        <f t="shared" si="34"/>
        <v>0</v>
      </c>
      <c r="V48" s="125">
        <f t="shared" si="35"/>
        <v>0</v>
      </c>
      <c r="W48" s="125">
        <f t="shared" si="35"/>
        <v>0</v>
      </c>
      <c r="X48" s="128">
        <f t="shared" si="24"/>
        <v>0</v>
      </c>
      <c r="Y48" s="125">
        <f t="shared" si="35"/>
        <v>0</v>
      </c>
      <c r="Z48" s="125">
        <f t="shared" si="30"/>
        <v>0</v>
      </c>
      <c r="AA48" s="125">
        <f t="shared" si="36"/>
        <v>0</v>
      </c>
    </row>
    <row r="49" spans="1:31" ht="18.75" hidden="1" customHeight="1" outlineLevel="1" x14ac:dyDescent="0.2">
      <c r="A49" s="136">
        <v>8</v>
      </c>
      <c r="B49" s="183"/>
      <c r="C49" s="122"/>
      <c r="D49" s="123">
        <v>2029</v>
      </c>
      <c r="E49" s="123">
        <v>2029</v>
      </c>
      <c r="F49" s="123"/>
      <c r="G49" s="123"/>
      <c r="H49" s="123"/>
      <c r="I49" s="123"/>
      <c r="J49" s="123"/>
      <c r="K49" s="122"/>
      <c r="L49" s="122"/>
      <c r="M49" s="122"/>
      <c r="N49" s="122"/>
      <c r="O49" s="122"/>
      <c r="P49" s="122"/>
      <c r="Q49" s="134"/>
      <c r="R49" s="129"/>
      <c r="S49" s="125">
        <f t="shared" si="33"/>
        <v>0</v>
      </c>
      <c r="T49" s="125"/>
      <c r="U49" s="125">
        <f t="shared" si="34"/>
        <v>0</v>
      </c>
      <c r="V49" s="125">
        <f t="shared" si="35"/>
        <v>0</v>
      </c>
      <c r="W49" s="125">
        <f t="shared" si="35"/>
        <v>0</v>
      </c>
      <c r="X49" s="128">
        <f t="shared" si="24"/>
        <v>0</v>
      </c>
      <c r="Y49" s="125">
        <f t="shared" si="35"/>
        <v>0</v>
      </c>
      <c r="Z49" s="125">
        <f t="shared" si="30"/>
        <v>0</v>
      </c>
      <c r="AA49" s="125">
        <f t="shared" si="36"/>
        <v>0</v>
      </c>
    </row>
    <row r="50" spans="1:31" hidden="1" outlineLevel="1" x14ac:dyDescent="0.2">
      <c r="A50" s="136">
        <v>9</v>
      </c>
      <c r="B50" s="183"/>
      <c r="C50" s="122"/>
      <c r="D50" s="123">
        <v>2029</v>
      </c>
      <c r="E50" s="123">
        <v>2029</v>
      </c>
      <c r="F50" s="123"/>
      <c r="G50" s="123"/>
      <c r="H50" s="123"/>
      <c r="I50" s="123"/>
      <c r="J50" s="123"/>
      <c r="K50" s="122"/>
      <c r="L50" s="122"/>
      <c r="M50" s="122"/>
      <c r="N50" s="122"/>
      <c r="O50" s="122"/>
      <c r="P50" s="122"/>
      <c r="Q50" s="134"/>
      <c r="R50" s="129"/>
      <c r="S50" s="125">
        <f t="shared" si="33"/>
        <v>0</v>
      </c>
      <c r="T50" s="125"/>
      <c r="U50" s="125">
        <f t="shared" si="34"/>
        <v>0</v>
      </c>
      <c r="V50" s="125">
        <f t="shared" si="35"/>
        <v>0</v>
      </c>
      <c r="W50" s="125">
        <f t="shared" si="35"/>
        <v>0</v>
      </c>
      <c r="X50" s="128">
        <f t="shared" si="24"/>
        <v>0</v>
      </c>
      <c r="Y50" s="125">
        <f t="shared" si="35"/>
        <v>0</v>
      </c>
      <c r="Z50" s="125">
        <f t="shared" si="30"/>
        <v>0</v>
      </c>
      <c r="AA50" s="125">
        <f t="shared" si="36"/>
        <v>0</v>
      </c>
    </row>
    <row r="51" spans="1:31" hidden="1" outlineLevel="1" x14ac:dyDescent="0.2">
      <c r="A51" s="136">
        <v>10</v>
      </c>
      <c r="B51" s="137"/>
      <c r="C51" s="183"/>
      <c r="D51" s="123">
        <v>2029</v>
      </c>
      <c r="E51" s="123">
        <v>2029</v>
      </c>
      <c r="F51" s="123"/>
      <c r="G51" s="123"/>
      <c r="H51" s="123"/>
      <c r="I51" s="123"/>
      <c r="J51" s="123"/>
      <c r="K51" s="139"/>
      <c r="L51" s="139"/>
      <c r="M51" s="139"/>
      <c r="N51" s="139"/>
      <c r="O51" s="139"/>
      <c r="P51" s="139"/>
      <c r="Q51" s="140"/>
      <c r="R51" s="141"/>
      <c r="S51" s="141">
        <f t="shared" si="33"/>
        <v>0</v>
      </c>
      <c r="T51" s="141"/>
      <c r="U51" s="125">
        <f t="shared" si="34"/>
        <v>0</v>
      </c>
      <c r="V51" s="141">
        <f t="shared" si="35"/>
        <v>0</v>
      </c>
      <c r="W51" s="141">
        <f t="shared" si="35"/>
        <v>0</v>
      </c>
      <c r="X51" s="128">
        <f t="shared" si="24"/>
        <v>0</v>
      </c>
      <c r="Y51" s="141">
        <f t="shared" si="35"/>
        <v>0</v>
      </c>
      <c r="Z51" s="125">
        <f t="shared" si="30"/>
        <v>0</v>
      </c>
      <c r="AA51" s="125">
        <f t="shared" si="36"/>
        <v>0</v>
      </c>
      <c r="AB51" s="142"/>
    </row>
    <row r="52" spans="1:31" s="148" customFormat="1" collapsed="1" x14ac:dyDescent="0.2">
      <c r="A52" s="143"/>
      <c r="B52" s="144" t="s">
        <v>315</v>
      </c>
      <c r="C52" s="144"/>
      <c r="D52" s="145"/>
      <c r="E52" s="145"/>
      <c r="F52" s="152">
        <f>SUM(F46:F51)</f>
        <v>0</v>
      </c>
      <c r="G52" s="152">
        <f t="shared" ref="G52:Y52" si="37">SUM(G46:G51)</f>
        <v>0</v>
      </c>
      <c r="H52" s="152">
        <f t="shared" si="37"/>
        <v>0</v>
      </c>
      <c r="I52" s="152">
        <f t="shared" si="37"/>
        <v>0</v>
      </c>
      <c r="J52" s="152">
        <f t="shared" si="37"/>
        <v>0</v>
      </c>
      <c r="K52" s="152">
        <f t="shared" si="37"/>
        <v>0</v>
      </c>
      <c r="L52" s="152">
        <f t="shared" si="37"/>
        <v>0</v>
      </c>
      <c r="M52" s="152">
        <f t="shared" si="37"/>
        <v>0.2</v>
      </c>
      <c r="N52" s="146">
        <f t="shared" si="37"/>
        <v>0</v>
      </c>
      <c r="O52" s="146">
        <f t="shared" si="37"/>
        <v>0</v>
      </c>
      <c r="P52" s="146">
        <f t="shared" si="37"/>
        <v>28.670481550000002</v>
      </c>
      <c r="Q52" s="152">
        <f t="shared" si="37"/>
        <v>15.58285310088889</v>
      </c>
      <c r="R52" s="146">
        <f t="shared" si="37"/>
        <v>28.670481550000002</v>
      </c>
      <c r="S52" s="146">
        <f t="shared" si="37"/>
        <v>34.404577860000003</v>
      </c>
      <c r="T52" s="146"/>
      <c r="U52" s="146"/>
      <c r="V52" s="146"/>
      <c r="W52" s="146"/>
      <c r="X52" s="146"/>
      <c r="Y52" s="146">
        <f t="shared" si="37"/>
        <v>34.882024591013163</v>
      </c>
      <c r="Z52" s="146">
        <f>SUM(Z46:Z51)</f>
        <v>34.882024591013163</v>
      </c>
      <c r="AA52" s="146">
        <f>SUM(AA46:AA51)</f>
        <v>41.858429509215796</v>
      </c>
      <c r="AB52" s="147"/>
      <c r="AC52" s="160"/>
      <c r="AD52" s="160"/>
      <c r="AE52" s="160"/>
    </row>
    <row r="53" spans="1:31" s="160" customFormat="1" x14ac:dyDescent="0.2">
      <c r="A53" s="143"/>
      <c r="B53" s="144" t="s">
        <v>316</v>
      </c>
      <c r="C53" s="144"/>
      <c r="D53" s="145"/>
      <c r="E53" s="145"/>
      <c r="F53" s="158">
        <f t="shared" ref="F53:T53" si="38">F20+F29+F36+F45+F52</f>
        <v>2.9409999999999998</v>
      </c>
      <c r="G53" s="152">
        <f t="shared" si="38"/>
        <v>1.7889999999999999</v>
      </c>
      <c r="H53" s="152">
        <f t="shared" si="38"/>
        <v>5.5E-2</v>
      </c>
      <c r="I53" s="152">
        <f t="shared" si="38"/>
        <v>0.1</v>
      </c>
      <c r="J53" s="152">
        <f t="shared" si="38"/>
        <v>1.84</v>
      </c>
      <c r="K53" s="152">
        <f t="shared" si="38"/>
        <v>50</v>
      </c>
      <c r="L53" s="152">
        <f t="shared" si="38"/>
        <v>6810</v>
      </c>
      <c r="M53" s="152">
        <f t="shared" si="38"/>
        <v>4</v>
      </c>
      <c r="N53" s="146">
        <f t="shared" si="38"/>
        <v>84.031257950000011</v>
      </c>
      <c r="O53" s="146">
        <f t="shared" si="38"/>
        <v>112.19549293644485</v>
      </c>
      <c r="P53" s="146">
        <f t="shared" si="38"/>
        <v>193.97047853644486</v>
      </c>
      <c r="Q53" s="152">
        <f t="shared" si="38"/>
        <v>253.61100404623875</v>
      </c>
      <c r="R53" s="146">
        <f t="shared" si="38"/>
        <v>148.34886743333334</v>
      </c>
      <c r="S53" s="146">
        <f t="shared" si="38"/>
        <v>178.01864092</v>
      </c>
      <c r="T53" s="146">
        <f t="shared" si="38"/>
        <v>0</v>
      </c>
      <c r="U53" s="146">
        <f>U20+U29+U36+U45+U52</f>
        <v>33.168022732000004</v>
      </c>
      <c r="V53" s="146">
        <f>V20+V29+V36+V45+V52</f>
        <v>34.346742616853334</v>
      </c>
      <c r="W53" s="146">
        <f t="shared" ref="W53:Y53" si="39">W20+W29+W36+W45+W52</f>
        <v>38.070743291831462</v>
      </c>
      <c r="X53" s="146">
        <f t="shared" si="39"/>
        <v>25.954259612298927</v>
      </c>
      <c r="Y53" s="146">
        <f t="shared" si="39"/>
        <v>34.882024591013163</v>
      </c>
      <c r="Z53" s="191">
        <f>Z20+Z29+Z36+Z45+Z52</f>
        <v>166.42179284399688</v>
      </c>
      <c r="AA53" s="146">
        <f>AA20+AA29+AA36+AA45+AA52</f>
        <v>199.70615141279629</v>
      </c>
      <c r="AB53" s="159"/>
    </row>
    <row r="54" spans="1:31" x14ac:dyDescent="0.2">
      <c r="A54" s="161"/>
      <c r="B54" s="162"/>
      <c r="C54" s="163"/>
      <c r="D54" s="164"/>
      <c r="E54" s="164"/>
      <c r="F54" s="164"/>
      <c r="G54" s="164"/>
      <c r="H54" s="164"/>
      <c r="I54" s="164"/>
      <c r="J54" s="164"/>
      <c r="K54" s="165"/>
      <c r="L54" s="165"/>
      <c r="M54" s="165"/>
      <c r="N54" s="165"/>
      <c r="O54" s="165"/>
      <c r="P54" s="165"/>
      <c r="Q54" s="165">
        <f>Q53-'[2]Текущий вариант'!I29/1000000</f>
        <v>-4.3725866679964724</v>
      </c>
      <c r="R54" s="166">
        <f>R53-'[2]Текущий вариант'!E29/1000000/1.2</f>
        <v>4.9366884499999628</v>
      </c>
      <c r="S54" s="166">
        <f>S53-'[2]Текущий вариант'!E29/1000000</f>
        <v>5.9240261399999667</v>
      </c>
      <c r="T54" s="166"/>
      <c r="U54" s="166"/>
      <c r="V54" s="166"/>
      <c r="W54" s="166"/>
      <c r="X54" s="167"/>
      <c r="Y54" s="166"/>
      <c r="Z54" s="192"/>
      <c r="AA54" s="166"/>
      <c r="AB54" s="142"/>
    </row>
    <row r="55" spans="1:31" x14ac:dyDescent="0.2">
      <c r="A55" s="161"/>
      <c r="B55" s="162"/>
      <c r="C55" s="163"/>
      <c r="D55" s="164"/>
      <c r="E55" s="164"/>
      <c r="F55" s="164"/>
      <c r="G55" s="164"/>
      <c r="H55" s="164"/>
      <c r="I55" s="164"/>
      <c r="J55" s="164"/>
      <c r="K55" s="165"/>
      <c r="L55" s="165"/>
      <c r="M55" s="165"/>
      <c r="N55" s="165"/>
      <c r="O55" s="165"/>
      <c r="P55" s="165">
        <f>P53-Z53</f>
        <v>27.548685692447975</v>
      </c>
      <c r="Q55" s="165"/>
      <c r="R55" s="166">
        <f>U55/1.04</f>
        <v>-2.2532766695896239E-4</v>
      </c>
      <c r="S55" s="166"/>
      <c r="T55" s="166"/>
      <c r="U55" s="166">
        <f>V55/1.04</f>
        <v>-2.3434077363732088E-4</v>
      </c>
      <c r="V55" s="166">
        <f>W55/1.04</f>
        <v>-2.4371440458281372E-4</v>
      </c>
      <c r="W55" s="166">
        <f>X55/1.04</f>
        <v>-2.5346298076612628E-4</v>
      </c>
      <c r="X55" s="167">
        <f>Y55/1.04</f>
        <v>-2.6360149999677133E-4</v>
      </c>
      <c r="Y55" s="166">
        <f>Z55/1.04</f>
        <v>-2.7414555999664221E-4</v>
      </c>
      <c r="Z55" s="166">
        <f>Z53-'[5]План ИПР 2025-2029гг.'!$AB$18</f>
        <v>-2.8511138239650791E-4</v>
      </c>
      <c r="AA55" s="166"/>
      <c r="AB55" s="142"/>
      <c r="AC55" s="130"/>
      <c r="AD55" s="193"/>
    </row>
    <row r="56" spans="1:31" x14ac:dyDescent="0.2">
      <c r="A56" s="161"/>
      <c r="B56" s="162"/>
      <c r="C56" s="163"/>
      <c r="D56" s="164"/>
      <c r="E56" s="164"/>
      <c r="F56" s="164"/>
      <c r="G56" s="164"/>
      <c r="H56" s="164"/>
      <c r="I56" s="164"/>
      <c r="J56" s="164"/>
      <c r="K56" s="165"/>
      <c r="L56" s="165"/>
      <c r="M56" s="165"/>
      <c r="N56" s="165"/>
      <c r="O56" s="165"/>
      <c r="P56" s="165"/>
      <c r="Q56" s="165"/>
      <c r="R56" s="166"/>
      <c r="S56" s="166"/>
      <c r="T56" s="166"/>
      <c r="U56" s="166"/>
      <c r="V56" s="166"/>
      <c r="W56" s="166"/>
      <c r="X56" s="167"/>
      <c r="Y56" s="166"/>
      <c r="Z56" s="166"/>
      <c r="AA56" s="166"/>
      <c r="AB56" s="142"/>
      <c r="AD56" s="193">
        <v>0.4</v>
      </c>
    </row>
    <row r="57" spans="1:31" x14ac:dyDescent="0.2">
      <c r="A57" s="161"/>
      <c r="B57" s="162"/>
      <c r="C57" s="163"/>
      <c r="D57" s="164"/>
      <c r="E57" s="164"/>
      <c r="F57" s="164"/>
      <c r="G57" s="164"/>
      <c r="H57" s="164"/>
      <c r="I57" s="164"/>
      <c r="J57" s="164"/>
      <c r="K57" s="165"/>
      <c r="L57" s="165"/>
      <c r="M57" s="165"/>
      <c r="N57" s="165"/>
      <c r="O57" s="165"/>
      <c r="P57" s="165"/>
      <c r="Q57" s="165"/>
      <c r="R57" s="166"/>
      <c r="S57" s="166"/>
      <c r="T57" s="166"/>
      <c r="U57" s="166"/>
      <c r="V57" s="166"/>
      <c r="W57" s="166"/>
      <c r="X57" s="167"/>
      <c r="Y57" s="166"/>
      <c r="Z57" s="166"/>
      <c r="AA57" s="166"/>
      <c r="AB57" s="142"/>
      <c r="AD57" s="193">
        <v>0.4</v>
      </c>
    </row>
    <row r="58" spans="1:31" x14ac:dyDescent="0.2">
      <c r="A58" s="161"/>
      <c r="B58" s="162"/>
      <c r="C58" s="163"/>
      <c r="D58" s="164"/>
      <c r="E58" s="164"/>
      <c r="F58" s="164"/>
      <c r="G58" s="164"/>
      <c r="H58" s="164"/>
      <c r="I58" s="164"/>
      <c r="J58" s="164"/>
      <c r="K58" s="165"/>
      <c r="L58" s="165"/>
      <c r="M58" s="165"/>
      <c r="N58" s="165"/>
      <c r="O58" s="165"/>
      <c r="P58" s="165"/>
      <c r="Q58" s="165"/>
      <c r="R58" s="166"/>
      <c r="S58" s="166"/>
      <c r="T58" s="166"/>
      <c r="U58" s="166"/>
      <c r="V58" s="166"/>
      <c r="W58" s="166"/>
      <c r="X58" s="167"/>
      <c r="Y58" s="166"/>
      <c r="Z58" s="166"/>
      <c r="AA58" s="166"/>
      <c r="AB58" s="142"/>
      <c r="AD58" s="58">
        <v>0.2</v>
      </c>
    </row>
    <row r="59" spans="1:31" x14ac:dyDescent="0.2">
      <c r="A59" s="161"/>
      <c r="B59" s="162"/>
      <c r="C59" s="163"/>
      <c r="D59" s="164"/>
      <c r="E59" s="164"/>
      <c r="F59" s="164"/>
      <c r="G59" s="164"/>
      <c r="H59" s="164"/>
      <c r="I59" s="164"/>
      <c r="J59" s="164"/>
      <c r="K59" s="165"/>
      <c r="L59" s="165"/>
      <c r="M59" s="165"/>
      <c r="N59" s="165"/>
      <c r="O59" s="165"/>
      <c r="P59" s="165"/>
      <c r="Q59" s="165"/>
      <c r="R59" s="166"/>
      <c r="S59" s="166"/>
      <c r="T59" s="166"/>
      <c r="U59" s="166"/>
      <c r="V59" s="166"/>
      <c r="W59" s="166"/>
      <c r="X59" s="167"/>
      <c r="Y59" s="166"/>
      <c r="Z59" s="166"/>
      <c r="AA59" s="166"/>
      <c r="AB59" s="142"/>
    </row>
    <row r="60" spans="1:31" x14ac:dyDescent="0.2">
      <c r="A60" s="161"/>
      <c r="B60" s="162"/>
      <c r="C60" s="163"/>
      <c r="D60" s="164"/>
      <c r="E60" s="164"/>
      <c r="F60" s="164"/>
      <c r="G60" s="164"/>
      <c r="H60" s="164"/>
      <c r="I60" s="164"/>
      <c r="J60" s="164"/>
      <c r="K60" s="165"/>
      <c r="L60" s="165"/>
      <c r="M60" s="165"/>
      <c r="N60" s="165"/>
      <c r="O60" s="165"/>
      <c r="P60" s="165"/>
      <c r="Q60" s="165"/>
      <c r="R60" s="166"/>
      <c r="S60" s="166"/>
      <c r="T60" s="166"/>
      <c r="U60" s="166"/>
      <c r="V60" s="166"/>
      <c r="W60" s="166"/>
      <c r="X60" s="167"/>
      <c r="Y60" s="166"/>
      <c r="Z60" s="166"/>
      <c r="AA60" s="166"/>
      <c r="AB60" s="142"/>
    </row>
    <row r="61" spans="1:31" x14ac:dyDescent="0.2">
      <c r="A61" s="161"/>
      <c r="B61" s="162"/>
      <c r="C61" s="163"/>
      <c r="D61" s="164"/>
      <c r="E61" s="164"/>
      <c r="F61" s="164"/>
      <c r="G61" s="164"/>
      <c r="H61" s="164"/>
      <c r="I61" s="164"/>
      <c r="J61" s="164"/>
      <c r="K61" s="168"/>
      <c r="L61" s="168"/>
      <c r="M61" s="168"/>
      <c r="N61" s="168"/>
      <c r="O61" s="168"/>
      <c r="P61" s="168"/>
      <c r="Q61" s="168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42"/>
    </row>
    <row r="62" spans="1:31" x14ac:dyDescent="0.2">
      <c r="U62" s="169"/>
      <c r="V62" s="169"/>
      <c r="W62" s="169"/>
    </row>
    <row r="63" spans="1:31" x14ac:dyDescent="0.2">
      <c r="B63" s="133" t="s">
        <v>317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31" x14ac:dyDescent="0.2">
      <c r="B64" s="170" t="s">
        <v>318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AA64" s="58">
        <v>199.70649354645514</v>
      </c>
    </row>
    <row r="65" spans="2:27" x14ac:dyDescent="0.2">
      <c r="B65" s="171" t="s">
        <v>319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U65" s="130"/>
      <c r="V65" s="130"/>
      <c r="W65" s="130"/>
      <c r="X65" s="130"/>
      <c r="AA65" s="130">
        <f>AA64-AA53</f>
        <v>3.4213365884738778E-4</v>
      </c>
    </row>
    <row r="66" spans="2:27" x14ac:dyDescent="0.2"/>
    <row r="67" spans="2:27" x14ac:dyDescent="0.2">
      <c r="AA67" s="130">
        <f>AA64-AA53</f>
        <v>3.4213365884738778E-4</v>
      </c>
    </row>
    <row r="68" spans="2:27" x14ac:dyDescent="0.2"/>
    <row r="69" spans="2:27" x14ac:dyDescent="0.2">
      <c r="U69" s="58">
        <v>18.853410021333335</v>
      </c>
      <c r="V69" s="58">
        <v>19.607546422186669</v>
      </c>
      <c r="Z69" s="58">
        <v>19.607546422186669</v>
      </c>
      <c r="AA69" s="58">
        <v>23.529055706624003</v>
      </c>
    </row>
    <row r="70" spans="2:27" x14ac:dyDescent="0.2">
      <c r="U70" s="130">
        <f>U69-U25</f>
        <v>14.924103289333335</v>
      </c>
      <c r="V70" s="130">
        <f>V69-V25</f>
        <v>15.521067420906668</v>
      </c>
      <c r="W70" s="130">
        <f t="shared" ref="W70:AA70" si="40">W69-W25</f>
        <v>0</v>
      </c>
      <c r="X70" s="130">
        <f t="shared" si="40"/>
        <v>0</v>
      </c>
      <c r="Y70" s="130">
        <f t="shared" si="40"/>
        <v>0</v>
      </c>
      <c r="Z70" s="130">
        <f t="shared" si="40"/>
        <v>15.521067420906668</v>
      </c>
      <c r="AA70" s="130">
        <f t="shared" si="40"/>
        <v>18.625280905088005</v>
      </c>
    </row>
    <row r="71" spans="2:27" x14ac:dyDescent="0.2"/>
    <row r="72" spans="2:27" x14ac:dyDescent="0.2"/>
    <row r="73" spans="2:27" x14ac:dyDescent="0.2"/>
    <row r="74" spans="2:27" x14ac:dyDescent="0.2"/>
    <row r="75" spans="2:27" x14ac:dyDescent="0.2"/>
    <row r="76" spans="2:27" x14ac:dyDescent="0.2"/>
    <row r="77" spans="2:27" x14ac:dyDescent="0.2"/>
    <row r="78" spans="2:27" x14ac:dyDescent="0.2"/>
    <row r="79" spans="2:27" x14ac:dyDescent="0.2"/>
    <row r="80" spans="2:27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14">
    <mergeCell ref="T2:AA2"/>
    <mergeCell ref="T3:AA3"/>
    <mergeCell ref="N2:N4"/>
    <mergeCell ref="O2:O4"/>
    <mergeCell ref="P2:P4"/>
    <mergeCell ref="Q2:Q4"/>
    <mergeCell ref="R2:R4"/>
    <mergeCell ref="S2:S4"/>
    <mergeCell ref="F2:M3"/>
    <mergeCell ref="A2:A4"/>
    <mergeCell ref="B2:B4"/>
    <mergeCell ref="C2:C4"/>
    <mergeCell ref="D2:D4"/>
    <mergeCell ref="E2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D93D9-5610-47C2-9304-DF4D682468C9}">
  <sheetPr>
    <tabColor rgb="FFFFFF00"/>
  </sheetPr>
  <dimension ref="A1:AC93"/>
  <sheetViews>
    <sheetView topLeftCell="A10" workbookViewId="0">
      <selection activeCell="AB48" sqref="AB48"/>
    </sheetView>
  </sheetViews>
  <sheetFormatPr defaultRowHeight="12.75" zeroHeight="1" outlineLevelRow="1" outlineLevelCol="2" x14ac:dyDescent="0.2"/>
  <cols>
    <col min="1" max="1" width="7" style="58" customWidth="1"/>
    <col min="2" max="2" width="54.7109375" style="58" customWidth="1"/>
    <col min="3" max="3" width="12.42578125" style="114" customWidth="1"/>
    <col min="4" max="4" width="13" style="114" customWidth="1"/>
    <col min="5" max="10" width="14.7109375" style="114" customWidth="1"/>
    <col min="11" max="13" width="13.28515625" style="114" customWidth="1"/>
    <col min="14" max="14" width="13.28515625" style="114" hidden="1" customWidth="1" outlineLevel="1"/>
    <col min="15" max="15" width="19" style="114" hidden="1" customWidth="1" outlineLevel="1"/>
    <col min="16" max="16" width="19" style="114" hidden="1" customWidth="1" outlineLevel="2"/>
    <col min="17" max="17" width="19.140625" style="114" hidden="1" customWidth="1" outlineLevel="2"/>
    <col min="18" max="18" width="14.5703125" style="58" hidden="1" customWidth="1" outlineLevel="1" collapsed="1"/>
    <col min="19" max="19" width="14.5703125" style="58" hidden="1" customWidth="1" outlineLevel="1"/>
    <col min="20" max="20" width="13.5703125" style="58" hidden="1" customWidth="1" outlineLevel="2"/>
    <col min="21" max="22" width="11.140625" style="58" hidden="1" customWidth="1" outlineLevel="2"/>
    <col min="23" max="23" width="12.28515625" style="58" hidden="1" customWidth="1" outlineLevel="2"/>
    <col min="24" max="24" width="11.140625" style="58" hidden="1" customWidth="1" outlineLevel="2"/>
    <col min="25" max="25" width="19.140625" style="58" hidden="1" customWidth="1" outlineLevel="1" collapsed="1"/>
    <col min="26" max="26" width="17.140625" style="58" customWidth="1" collapsed="1"/>
    <col min="27" max="27" width="10.140625" style="58" bestFit="1" customWidth="1"/>
    <col min="28" max="16384" width="9.140625" style="58"/>
  </cols>
  <sheetData>
    <row r="1" spans="1:29" x14ac:dyDescent="0.2">
      <c r="T1" s="115"/>
      <c r="U1" s="115"/>
      <c r="V1" s="115"/>
      <c r="W1" s="115"/>
      <c r="X1" s="115"/>
      <c r="Y1" s="116" t="s">
        <v>260</v>
      </c>
      <c r="Z1" s="117">
        <v>1.04</v>
      </c>
      <c r="AA1" s="58" t="s">
        <v>261</v>
      </c>
    </row>
    <row r="2" spans="1:29" ht="46.5" customHeight="1" x14ac:dyDescent="0.2">
      <c r="A2" s="430" t="s">
        <v>5</v>
      </c>
      <c r="B2" s="430" t="s">
        <v>262</v>
      </c>
      <c r="C2" s="430" t="s">
        <v>263</v>
      </c>
      <c r="D2" s="430" t="s">
        <v>264</v>
      </c>
      <c r="E2" s="430" t="s">
        <v>265</v>
      </c>
      <c r="F2" s="424" t="s">
        <v>266</v>
      </c>
      <c r="G2" s="425"/>
      <c r="H2" s="425"/>
      <c r="I2" s="425"/>
      <c r="J2" s="425"/>
      <c r="K2" s="425"/>
      <c r="L2" s="425"/>
      <c r="M2" s="426"/>
      <c r="N2" s="434" t="s">
        <v>267</v>
      </c>
      <c r="O2" s="434" t="s">
        <v>268</v>
      </c>
      <c r="P2" s="437" t="s">
        <v>269</v>
      </c>
      <c r="Q2" s="440" t="s">
        <v>270</v>
      </c>
      <c r="R2" s="430" t="s">
        <v>271</v>
      </c>
      <c r="S2" s="430" t="s">
        <v>272</v>
      </c>
      <c r="T2" s="443" t="s">
        <v>273</v>
      </c>
      <c r="U2" s="443"/>
      <c r="V2" s="443"/>
      <c r="W2" s="443"/>
      <c r="X2" s="443"/>
      <c r="Y2" s="443"/>
      <c r="Z2" s="443"/>
    </row>
    <row r="3" spans="1:29" ht="19.5" customHeight="1" x14ac:dyDescent="0.2">
      <c r="A3" s="430"/>
      <c r="B3" s="430"/>
      <c r="C3" s="430"/>
      <c r="D3" s="430"/>
      <c r="E3" s="430"/>
      <c r="F3" s="427"/>
      <c r="G3" s="428"/>
      <c r="H3" s="428"/>
      <c r="I3" s="428"/>
      <c r="J3" s="428"/>
      <c r="K3" s="428"/>
      <c r="L3" s="428"/>
      <c r="M3" s="429"/>
      <c r="N3" s="435"/>
      <c r="O3" s="435"/>
      <c r="P3" s="438"/>
      <c r="Q3" s="441"/>
      <c r="R3" s="430"/>
      <c r="S3" s="430"/>
      <c r="T3" s="443" t="s">
        <v>274</v>
      </c>
      <c r="U3" s="443"/>
      <c r="V3" s="443"/>
      <c r="W3" s="443"/>
      <c r="X3" s="443"/>
      <c r="Y3" s="443"/>
      <c r="Z3" s="443"/>
    </row>
    <row r="4" spans="1:29" ht="38.25" x14ac:dyDescent="0.2">
      <c r="A4" s="430"/>
      <c r="B4" s="430"/>
      <c r="C4" s="430"/>
      <c r="D4" s="430"/>
      <c r="E4" s="430"/>
      <c r="F4" s="173" t="s">
        <v>275</v>
      </c>
      <c r="G4" s="173" t="s">
        <v>276</v>
      </c>
      <c r="H4" s="173" t="s">
        <v>277</v>
      </c>
      <c r="I4" s="173" t="s">
        <v>278</v>
      </c>
      <c r="J4" s="173" t="s">
        <v>279</v>
      </c>
      <c r="K4" s="173" t="s">
        <v>280</v>
      </c>
      <c r="L4" s="173" t="s">
        <v>281</v>
      </c>
      <c r="M4" s="173" t="s">
        <v>282</v>
      </c>
      <c r="N4" s="436"/>
      <c r="O4" s="436"/>
      <c r="P4" s="439"/>
      <c r="Q4" s="442"/>
      <c r="R4" s="430"/>
      <c r="S4" s="430"/>
      <c r="T4" s="118" t="s">
        <v>283</v>
      </c>
      <c r="U4" s="118" t="s">
        <v>284</v>
      </c>
      <c r="V4" s="118" t="s">
        <v>285</v>
      </c>
      <c r="W4" s="118" t="s">
        <v>286</v>
      </c>
      <c r="X4" s="118" t="s">
        <v>287</v>
      </c>
      <c r="Y4" s="119" t="s">
        <v>288</v>
      </c>
      <c r="Z4" s="119" t="s">
        <v>289</v>
      </c>
    </row>
    <row r="5" spans="1:29" ht="32.25" customHeight="1" x14ac:dyDescent="0.2">
      <c r="A5" s="120">
        <v>1</v>
      </c>
      <c r="B5" s="121" t="str">
        <f>'[6]Текущий вариант'!B18</f>
        <v>Строительство МТП 400 кВа, ВЛ-6 кВ, ВЛ-0,4 кВ по ул.Маяковского</v>
      </c>
      <c r="C5" s="122" t="s">
        <v>290</v>
      </c>
      <c r="D5" s="123">
        <v>2025</v>
      </c>
      <c r="E5" s="123">
        <v>2025</v>
      </c>
      <c r="F5" s="123"/>
      <c r="G5" s="124">
        <v>0.38</v>
      </c>
      <c r="H5" s="125">
        <v>5.5E-2</v>
      </c>
      <c r="I5" s="125"/>
      <c r="J5" s="123"/>
      <c r="K5" s="126"/>
      <c r="L5" s="126">
        <v>400</v>
      </c>
      <c r="M5" s="122"/>
      <c r="N5" s="126">
        <f>'[3]МТП 400 кВа по ул. Маяковского'!J38/1000</f>
        <v>2.7759180499999996</v>
      </c>
      <c r="O5" s="126">
        <f>'[3]МТП 400 кВа по ул. Маяковского'!K38/1000</f>
        <v>3.6539511146863011</v>
      </c>
      <c r="P5" s="126">
        <f>MAX(O5,R5)</f>
        <v>3.6539511146863011</v>
      </c>
      <c r="Q5" s="127">
        <f>('[6]Текущий вариант'!I18)/1000000</f>
        <v>2.2772423855016006</v>
      </c>
      <c r="R5" s="125">
        <f>'[6]Текущий вариант'!E18/1000000/1.2</f>
        <v>1.5888186583333332</v>
      </c>
      <c r="S5" s="125">
        <f>R5*1.2</f>
        <v>1.9065823899999998</v>
      </c>
      <c r="T5" s="128">
        <f>R5*$Z$1</f>
        <v>1.6523714046666667</v>
      </c>
      <c r="U5" s="129"/>
      <c r="V5" s="129"/>
      <c r="W5" s="129"/>
      <c r="X5" s="129"/>
      <c r="Y5" s="125">
        <f>T5</f>
        <v>1.6523714046666667</v>
      </c>
      <c r="Z5" s="125">
        <f>Y5*1.2</f>
        <v>1.9828456855999999</v>
      </c>
      <c r="AB5" s="130">
        <f>O5-Z5</f>
        <v>1.6711054290863012</v>
      </c>
    </row>
    <row r="6" spans="1:29" ht="32.25" customHeight="1" x14ac:dyDescent="0.2">
      <c r="A6" s="120">
        <v>2</v>
      </c>
      <c r="B6" s="121" t="str">
        <f>'[6]Текущий вариант'!B19</f>
        <v>Строительство МТП 400 кВа, ВЛ-6 кВ по ул.Шилкинской</v>
      </c>
      <c r="C6" s="122" t="s">
        <v>291</v>
      </c>
      <c r="D6" s="123">
        <v>2025</v>
      </c>
      <c r="E6" s="123">
        <v>2025</v>
      </c>
      <c r="F6" s="123"/>
      <c r="G6" s="125">
        <v>0.05</v>
      </c>
      <c r="H6" s="123"/>
      <c r="I6" s="123"/>
      <c r="J6" s="123"/>
      <c r="K6" s="126"/>
      <c r="L6" s="126">
        <v>400</v>
      </c>
      <c r="M6" s="122"/>
      <c r="N6" s="126">
        <f>'[3]МТП 400 кВа ул.Шилкинская'!J31/1000</f>
        <v>1.0978385000000004</v>
      </c>
      <c r="O6" s="126">
        <f>'[3]МТП 400 кВа ул.Шилкинская'!K31/1000</f>
        <v>1.4450888457678126</v>
      </c>
      <c r="P6" s="126">
        <f t="shared" ref="P6:P13" si="0">MAX(O6,R6)</f>
        <v>1.4450888457678126</v>
      </c>
      <c r="Q6" s="127">
        <f>('[6]Текущий вариант'!I19)/1000000</f>
        <v>1.0082721828960004</v>
      </c>
      <c r="R6" s="125">
        <f>'[6]Текущий вариант'!E19/1000000/1.2</f>
        <v>1.0456773416666667</v>
      </c>
      <c r="S6" s="125">
        <f t="shared" ref="S6:S16" si="1">R6*1.2</f>
        <v>1.25481281</v>
      </c>
      <c r="T6" s="128">
        <f t="shared" ref="T6:T16" si="2">R6*$Z$1</f>
        <v>1.0875044353333334</v>
      </c>
      <c r="U6" s="129"/>
      <c r="V6" s="129"/>
      <c r="W6" s="129"/>
      <c r="X6" s="129"/>
      <c r="Y6" s="125">
        <f t="shared" ref="Y6:Y16" si="3">T6</f>
        <v>1.0875044353333334</v>
      </c>
      <c r="Z6" s="125">
        <f t="shared" ref="Z6:Z16" si="4">Y6*1.2</f>
        <v>1.3050053224</v>
      </c>
      <c r="AB6" s="130">
        <f t="shared" ref="AB6:AB11" si="5">O6-Z6</f>
        <v>0.1400835233678126</v>
      </c>
    </row>
    <row r="7" spans="1:29" ht="32.25" customHeight="1" x14ac:dyDescent="0.2">
      <c r="A7" s="120">
        <v>3</v>
      </c>
      <c r="B7" s="121" t="str">
        <f>'[6]Текущий вариант'!B20</f>
        <v>Строительство МТП 400 кВа, ВЛ-6 кВ по пер.Тигровому</v>
      </c>
      <c r="C7" s="122" t="s">
        <v>292</v>
      </c>
      <c r="D7" s="123">
        <v>2025</v>
      </c>
      <c r="E7" s="123">
        <v>2025</v>
      </c>
      <c r="F7" s="123"/>
      <c r="G7" s="125">
        <v>0.05</v>
      </c>
      <c r="H7" s="123"/>
      <c r="I7" s="123"/>
      <c r="J7" s="123"/>
      <c r="K7" s="126"/>
      <c r="L7" s="126">
        <v>400</v>
      </c>
      <c r="M7" s="122"/>
      <c r="N7" s="126">
        <f>'[3]МТП 400 кВа по пер. Тигровому'!J33/1000</f>
        <v>1.4239985000000002</v>
      </c>
      <c r="O7" s="126">
        <f>'[3]МТП 400 кВа по пер. Тигровому'!K33/1000</f>
        <v>1.8744144505226372</v>
      </c>
      <c r="P7" s="126">
        <f t="shared" si="0"/>
        <v>1.8744144505226372</v>
      </c>
      <c r="Q7" s="127">
        <f>('[6]Текущий вариант'!I20)/1000000</f>
        <v>1.7635305162293335</v>
      </c>
      <c r="R7" s="125">
        <f>'[6]Текущий вариант'!E20/1000000/1.2</f>
        <v>1.5426626166666666</v>
      </c>
      <c r="S7" s="125">
        <f t="shared" si="1"/>
        <v>1.8511951399999997</v>
      </c>
      <c r="T7" s="128">
        <f t="shared" si="2"/>
        <v>1.6043691213333333</v>
      </c>
      <c r="U7" s="129"/>
      <c r="V7" s="129"/>
      <c r="W7" s="129"/>
      <c r="X7" s="129"/>
      <c r="Y7" s="125">
        <f t="shared" si="3"/>
        <v>1.6043691213333333</v>
      </c>
      <c r="Z7" s="125">
        <f t="shared" si="4"/>
        <v>1.9252429456</v>
      </c>
      <c r="AB7" s="130">
        <f t="shared" si="5"/>
        <v>-5.0828495077362756E-2</v>
      </c>
    </row>
    <row r="8" spans="1:29" ht="24.75" customHeight="1" x14ac:dyDescent="0.2">
      <c r="A8" s="120">
        <v>4</v>
      </c>
      <c r="B8" s="121" t="str">
        <f>'[6]Текущий вариант'!B21</f>
        <v>Строительство МТП 400 кВа, ВЛ-6 кВ по ул.Пояркова</v>
      </c>
      <c r="C8" s="122" t="s">
        <v>293</v>
      </c>
      <c r="D8" s="123">
        <v>2025</v>
      </c>
      <c r="E8" s="123">
        <v>2025</v>
      </c>
      <c r="F8" s="123"/>
      <c r="G8" s="125">
        <v>0.05</v>
      </c>
      <c r="H8" s="123"/>
      <c r="I8" s="123"/>
      <c r="J8" s="123"/>
      <c r="K8" s="126"/>
      <c r="L8" s="126">
        <v>400</v>
      </c>
      <c r="M8" s="122"/>
      <c r="N8" s="126">
        <f>'[3]МТП 400 кВа по ул. Пояркова'!J31/1000</f>
        <v>1.0978385000000004</v>
      </c>
      <c r="O8" s="126">
        <f>'[3]МТП 400 кВа по ул. Пояркова'!K31/1000</f>
        <v>1.4450888457678126</v>
      </c>
      <c r="P8" s="126">
        <f>MAX(O8,R8)</f>
        <v>1.4450888457678126</v>
      </c>
      <c r="Q8" s="127">
        <f>('[6]Текущий вариант'!I21)/1000000</f>
        <v>1.0082721828960004</v>
      </c>
      <c r="R8" s="125">
        <f>'[6]Текущий вариант'!E21/1000000/1.2</f>
        <v>1.0456773416666667</v>
      </c>
      <c r="S8" s="125">
        <f>R8*1.2</f>
        <v>1.25481281</v>
      </c>
      <c r="T8" s="128">
        <f t="shared" si="2"/>
        <v>1.0875044353333334</v>
      </c>
      <c r="U8" s="125"/>
      <c r="V8" s="129"/>
      <c r="W8" s="129"/>
      <c r="X8" s="129"/>
      <c r="Y8" s="125">
        <f t="shared" si="3"/>
        <v>1.0875044353333334</v>
      </c>
      <c r="Z8" s="125">
        <f t="shared" si="4"/>
        <v>1.3050053224</v>
      </c>
      <c r="AB8" s="130">
        <f t="shared" si="5"/>
        <v>0.1400835233678126</v>
      </c>
    </row>
    <row r="9" spans="1:29" ht="32.25" customHeight="1" x14ac:dyDescent="0.2">
      <c r="A9" s="120">
        <v>5</v>
      </c>
      <c r="B9" s="121" t="str">
        <f>'[6]Текущий вариант'!B25</f>
        <v>Строительство ЛЭП 10 кВ от ТП-140 до ПС Амур 220/110/10кВ</v>
      </c>
      <c r="C9" s="122" t="s">
        <v>294</v>
      </c>
      <c r="D9" s="123">
        <v>2025</v>
      </c>
      <c r="E9" s="123">
        <v>2025</v>
      </c>
      <c r="F9" s="125">
        <v>2.9409999999999998</v>
      </c>
      <c r="G9" s="123"/>
      <c r="H9" s="123"/>
      <c r="I9" s="125">
        <v>0.1</v>
      </c>
      <c r="J9" s="123"/>
      <c r="K9" s="126">
        <v>1</v>
      </c>
      <c r="L9" s="122"/>
      <c r="M9" s="122"/>
      <c r="N9" s="126">
        <f>'[3]Стр-во ЛЭП 10кв от ТП-140'!I32/1000</f>
        <v>6.8592398399999999</v>
      </c>
      <c r="O9" s="126">
        <f>'[3]Стр-во ЛЭП 10кв от ТП-140'!J32/1000</f>
        <v>9.0288425694946852</v>
      </c>
      <c r="P9" s="126">
        <f>MAX(O9,R9)</f>
        <v>9.0288425694946852</v>
      </c>
      <c r="Q9" s="127">
        <f>('[6]Текущий вариант'!I25)/1000000</f>
        <v>10.523547298062724</v>
      </c>
      <c r="R9" s="125">
        <f>'[6]Текущий вариант'!E25/1000000/1.2</f>
        <v>3.844790708333333</v>
      </c>
      <c r="S9" s="125">
        <f>R9*1.2</f>
        <v>4.6137488499999995</v>
      </c>
      <c r="T9" s="128">
        <f>R9*$Z$1</f>
        <v>3.9985823366666664</v>
      </c>
      <c r="U9" s="129"/>
      <c r="V9" s="129"/>
      <c r="W9" s="129"/>
      <c r="X9" s="129"/>
      <c r="Y9" s="125">
        <f>T9</f>
        <v>3.9985823366666664</v>
      </c>
      <c r="Z9" s="125">
        <f>Y9*1.2</f>
        <v>4.7982988039999999</v>
      </c>
      <c r="AB9" s="130">
        <f>O9-Z9</f>
        <v>4.2305437654946854</v>
      </c>
    </row>
    <row r="10" spans="1:29" ht="42" customHeight="1" x14ac:dyDescent="0.2">
      <c r="A10" s="120">
        <v>6</v>
      </c>
      <c r="B10" s="131" t="str">
        <f>'[6]Текущий вариант'!B23</f>
        <v>Реконструкция участка кабельной линии фидер 17, фидер 23, фидер 26 ПС 110/35/6 "КАФ" пер. Победы, ул. Майская,ул. Немировича-Данченко</v>
      </c>
      <c r="C10" s="122" t="s">
        <v>295</v>
      </c>
      <c r="D10" s="123">
        <v>2025</v>
      </c>
      <c r="E10" s="123">
        <v>2025</v>
      </c>
      <c r="F10" s="123"/>
      <c r="G10" s="123"/>
      <c r="H10" s="123"/>
      <c r="I10" s="123"/>
      <c r="J10" s="125">
        <v>0.9</v>
      </c>
      <c r="K10" s="126"/>
      <c r="L10" s="126"/>
      <c r="M10" s="122"/>
      <c r="N10" s="126">
        <f>'[3] Рекон КЛ ф.17,23,26пер. Победы'!I29/1000</f>
        <v>3.6967871999999997</v>
      </c>
      <c r="O10" s="126">
        <f>'[3] Рекон КЛ ф.17,23,26пер. Победы'!J29/1000</f>
        <v>4.8660945557085338</v>
      </c>
      <c r="P10" s="126">
        <f t="shared" si="0"/>
        <v>4.8660945557085338</v>
      </c>
      <c r="Q10" s="127">
        <f>('[6]Текущий вариант'!I23)/1000000</f>
        <v>55.305295344000001</v>
      </c>
      <c r="R10" s="125">
        <f>'[6]Текущий вариант'!E23/1000000/1.2</f>
        <v>3.7781795499999999</v>
      </c>
      <c r="S10" s="125">
        <f t="shared" si="1"/>
        <v>4.5338154599999996</v>
      </c>
      <c r="T10" s="128">
        <f t="shared" si="2"/>
        <v>3.9293067320000001</v>
      </c>
      <c r="U10" s="129"/>
      <c r="V10" s="129"/>
      <c r="W10" s="129"/>
      <c r="X10" s="129"/>
      <c r="Y10" s="125">
        <f t="shared" si="3"/>
        <v>3.9293067320000001</v>
      </c>
      <c r="Z10" s="125">
        <f t="shared" si="4"/>
        <v>4.7151680783999996</v>
      </c>
      <c r="AB10" s="130">
        <f t="shared" si="5"/>
        <v>0.15092647730853415</v>
      </c>
    </row>
    <row r="11" spans="1:29" ht="27" customHeight="1" x14ac:dyDescent="0.2">
      <c r="A11" s="120">
        <v>7</v>
      </c>
      <c r="B11" s="131" t="str">
        <f>'[6]Текущий вариант'!B6</f>
        <v>Реконструкция центральной распределительной подстанции 179 СРЗ</v>
      </c>
      <c r="C11" s="122" t="s">
        <v>296</v>
      </c>
      <c r="D11" s="123">
        <v>2025</v>
      </c>
      <c r="E11" s="123">
        <v>2025</v>
      </c>
      <c r="F11" s="123"/>
      <c r="G11" s="123"/>
      <c r="H11" s="123"/>
      <c r="I11" s="123"/>
      <c r="J11" s="123"/>
      <c r="K11" s="126">
        <v>14</v>
      </c>
      <c r="L11" s="126">
        <v>320</v>
      </c>
      <c r="M11" s="122"/>
      <c r="N11" s="126">
        <f>'[3]Реконстр ЦРП 179 СРЗ'!I17/1000</f>
        <v>14.292540000000001</v>
      </c>
      <c r="O11" s="126">
        <f>'[3]Реконстр ЦРП 179 СРЗ'!J17/1000</f>
        <v>18.813322844562556</v>
      </c>
      <c r="P11" s="126">
        <f>MAX(O11,R11)</f>
        <v>18.813322844562556</v>
      </c>
      <c r="Q11" s="127">
        <f>('[6]Текущий вариант'!I6)/1000000</f>
        <v>42.187893876000004</v>
      </c>
      <c r="R11" s="125">
        <f>'[6]Текущий вариант'!E6/1000000/1.2</f>
        <v>11.038875458333333</v>
      </c>
      <c r="S11" s="125">
        <f>R11*1.2</f>
        <v>13.24665055</v>
      </c>
      <c r="T11" s="128">
        <f>R11*$Z$1</f>
        <v>11.480430476666667</v>
      </c>
      <c r="U11" s="125"/>
      <c r="V11" s="125"/>
      <c r="W11" s="125"/>
      <c r="X11" s="129"/>
      <c r="Y11" s="125">
        <f t="shared" si="3"/>
        <v>11.480430476666667</v>
      </c>
      <c r="Z11" s="125">
        <f t="shared" si="4"/>
        <v>13.776516572</v>
      </c>
      <c r="AB11" s="130">
        <f t="shared" si="5"/>
        <v>5.036806272562556</v>
      </c>
    </row>
    <row r="12" spans="1:29" ht="33" customHeight="1" x14ac:dyDescent="0.2">
      <c r="A12" s="120">
        <v>8</v>
      </c>
      <c r="B12" s="131" t="str">
        <f>'[6]Текущий вариант'!B7</f>
        <v>Реконструкция центральной распределительной подстанции ул. Руднева 80</v>
      </c>
      <c r="C12" s="122" t="s">
        <v>297</v>
      </c>
      <c r="D12" s="123">
        <v>2025</v>
      </c>
      <c r="E12" s="123">
        <v>2025</v>
      </c>
      <c r="F12" s="123"/>
      <c r="G12" s="123"/>
      <c r="H12" s="123"/>
      <c r="I12" s="123"/>
      <c r="J12" s="123"/>
      <c r="K12" s="126">
        <v>21</v>
      </c>
      <c r="L12" s="126">
        <v>2000</v>
      </c>
      <c r="M12" s="122"/>
      <c r="N12" s="126">
        <f>'[3]Реконстр ЦРП ул Руднева,80'!I17/1000</f>
        <v>22.588760000000001</v>
      </c>
      <c r="O12" s="126">
        <f>'[3]Реконстр ЦРП ул Руднева,80'!J17/1000</f>
        <v>29.733667671270528</v>
      </c>
      <c r="P12" s="126">
        <f>MAX(O12,R12)</f>
        <v>29.733667671270528</v>
      </c>
      <c r="Q12" s="132">
        <f>('[6]Текущий вариант'!I7)/1000000</f>
        <v>55.305295344000001</v>
      </c>
      <c r="R12" s="125">
        <f>'[6]Текущий вариант'!E7/1000000/1.2</f>
        <v>18.128278866666669</v>
      </c>
      <c r="S12" s="125">
        <f>R12*1.2</f>
        <v>21.753934640000001</v>
      </c>
      <c r="T12" s="128">
        <f>R12*$Z$1</f>
        <v>18.853410021333335</v>
      </c>
      <c r="U12" s="125"/>
      <c r="V12" s="125"/>
      <c r="W12" s="125"/>
      <c r="X12" s="129"/>
      <c r="Y12" s="125">
        <f t="shared" si="3"/>
        <v>18.853410021333335</v>
      </c>
      <c r="Z12" s="125">
        <f t="shared" si="4"/>
        <v>22.624092025600003</v>
      </c>
      <c r="AB12" s="58">
        <f>O12-Z12</f>
        <v>7.1095756456705246</v>
      </c>
    </row>
    <row r="13" spans="1:29" ht="32.25" customHeight="1" x14ac:dyDescent="0.2">
      <c r="A13" s="120">
        <v>9</v>
      </c>
      <c r="B13" s="133" t="str">
        <f>'[6]Текущий вариант'!B26</f>
        <v>Приобретение бурильно-крановой установки VECTOR-V 1210 на шасси ГАЗ-33086 "Земляк" 4х4</v>
      </c>
      <c r="C13" s="122" t="s">
        <v>298</v>
      </c>
      <c r="D13" s="123">
        <v>2025</v>
      </c>
      <c r="E13" s="123">
        <v>2025</v>
      </c>
      <c r="F13" s="123"/>
      <c r="G13" s="123"/>
      <c r="H13" s="123"/>
      <c r="I13" s="123"/>
      <c r="J13" s="123"/>
      <c r="K13" s="122"/>
      <c r="L13" s="122"/>
      <c r="M13" s="126">
        <v>1</v>
      </c>
      <c r="N13" s="122"/>
      <c r="O13" s="122"/>
      <c r="P13" s="126">
        <f t="shared" si="0"/>
        <v>10.925000000000001</v>
      </c>
      <c r="Q13" s="134"/>
      <c r="R13" s="125">
        <f>'[6]Текущий вариант'!E26/1000000/1.2</f>
        <v>10.925000000000001</v>
      </c>
      <c r="S13" s="125">
        <f>R13*1.2</f>
        <v>13.110000000000001</v>
      </c>
      <c r="T13" s="128">
        <f>R13*$Z$1</f>
        <v>11.362000000000002</v>
      </c>
      <c r="U13" s="125"/>
      <c r="V13" s="129"/>
      <c r="W13" s="129"/>
      <c r="X13" s="129"/>
      <c r="Y13" s="125">
        <f t="shared" si="3"/>
        <v>11.362000000000002</v>
      </c>
      <c r="Z13" s="125">
        <f t="shared" si="4"/>
        <v>13.634400000000001</v>
      </c>
      <c r="AB13" s="130">
        <f>SUM(AB5:AB11)</f>
        <v>11.318720496110339</v>
      </c>
      <c r="AC13" s="135" t="s">
        <v>299</v>
      </c>
    </row>
    <row r="14" spans="1:29" hidden="1" outlineLevel="1" x14ac:dyDescent="0.2">
      <c r="A14" s="136">
        <v>7</v>
      </c>
      <c r="B14" s="172"/>
      <c r="C14" s="122"/>
      <c r="D14" s="123">
        <v>2025</v>
      </c>
      <c r="E14" s="123">
        <v>2025</v>
      </c>
      <c r="F14" s="123"/>
      <c r="G14" s="123"/>
      <c r="H14" s="123"/>
      <c r="I14" s="123"/>
      <c r="J14" s="123"/>
      <c r="K14" s="122"/>
      <c r="L14" s="122"/>
      <c r="M14" s="122"/>
      <c r="N14" s="122"/>
      <c r="O14" s="122"/>
      <c r="P14" s="122"/>
      <c r="Q14" s="134"/>
      <c r="R14" s="129"/>
      <c r="S14" s="125">
        <f t="shared" si="1"/>
        <v>0</v>
      </c>
      <c r="T14" s="125">
        <f t="shared" si="2"/>
        <v>0</v>
      </c>
      <c r="U14" s="129"/>
      <c r="V14" s="129"/>
      <c r="W14" s="129"/>
      <c r="X14" s="129"/>
      <c r="Y14" s="125">
        <f t="shared" si="3"/>
        <v>0</v>
      </c>
      <c r="Z14" s="125">
        <f t="shared" si="4"/>
        <v>0</v>
      </c>
    </row>
    <row r="15" spans="1:29" hidden="1" outlineLevel="1" x14ac:dyDescent="0.2">
      <c r="A15" s="136">
        <v>8</v>
      </c>
      <c r="B15" s="172"/>
      <c r="C15" s="122"/>
      <c r="D15" s="123">
        <v>2025</v>
      </c>
      <c r="E15" s="123">
        <v>2025</v>
      </c>
      <c r="F15" s="123"/>
      <c r="G15" s="123"/>
      <c r="H15" s="123"/>
      <c r="I15" s="123"/>
      <c r="J15" s="123"/>
      <c r="K15" s="122"/>
      <c r="L15" s="122"/>
      <c r="M15" s="122"/>
      <c r="N15" s="122"/>
      <c r="O15" s="122"/>
      <c r="P15" s="122"/>
      <c r="Q15" s="134"/>
      <c r="R15" s="129"/>
      <c r="S15" s="125">
        <f t="shared" si="1"/>
        <v>0</v>
      </c>
      <c r="T15" s="125">
        <f t="shared" si="2"/>
        <v>0</v>
      </c>
      <c r="U15" s="129"/>
      <c r="V15" s="129"/>
      <c r="W15" s="129"/>
      <c r="X15" s="129"/>
      <c r="Y15" s="125">
        <f t="shared" si="3"/>
        <v>0</v>
      </c>
      <c r="Z15" s="125">
        <f t="shared" si="4"/>
        <v>0</v>
      </c>
    </row>
    <row r="16" spans="1:29" hidden="1" outlineLevel="1" x14ac:dyDescent="0.2">
      <c r="A16" s="136">
        <v>9</v>
      </c>
      <c r="B16" s="137"/>
      <c r="C16" s="172"/>
      <c r="D16" s="138">
        <v>2025</v>
      </c>
      <c r="E16" s="138">
        <v>2025</v>
      </c>
      <c r="F16" s="138"/>
      <c r="G16" s="138"/>
      <c r="H16" s="138"/>
      <c r="I16" s="138"/>
      <c r="J16" s="138"/>
      <c r="K16" s="139"/>
      <c r="L16" s="139"/>
      <c r="M16" s="139"/>
      <c r="N16" s="139"/>
      <c r="O16" s="139"/>
      <c r="P16" s="139"/>
      <c r="Q16" s="140"/>
      <c r="R16" s="141"/>
      <c r="S16" s="141">
        <f t="shared" si="1"/>
        <v>0</v>
      </c>
      <c r="T16" s="125">
        <f t="shared" si="2"/>
        <v>0</v>
      </c>
      <c r="U16" s="141"/>
      <c r="V16" s="141"/>
      <c r="W16" s="141"/>
      <c r="X16" s="141"/>
      <c r="Y16" s="125">
        <f t="shared" si="3"/>
        <v>0</v>
      </c>
      <c r="Z16" s="125">
        <f t="shared" si="4"/>
        <v>0</v>
      </c>
      <c r="AA16" s="142"/>
    </row>
    <row r="17" spans="1:29" s="148" customFormat="1" collapsed="1" x14ac:dyDescent="0.2">
      <c r="A17" s="143"/>
      <c r="B17" s="144" t="s">
        <v>300</v>
      </c>
      <c r="C17" s="144"/>
      <c r="D17" s="145"/>
      <c r="E17" s="145"/>
      <c r="F17" s="146">
        <f t="shared" ref="F17:M17" si="6">SUM(F5:F16)</f>
        <v>2.9409999999999998</v>
      </c>
      <c r="G17" s="146">
        <f t="shared" si="6"/>
        <v>0.53</v>
      </c>
      <c r="H17" s="146">
        <f t="shared" si="6"/>
        <v>5.5E-2</v>
      </c>
      <c r="I17" s="146">
        <f t="shared" si="6"/>
        <v>0.1</v>
      </c>
      <c r="J17" s="146">
        <f t="shared" si="6"/>
        <v>0.9</v>
      </c>
      <c r="K17" s="146">
        <f>SUM(K5:K16)</f>
        <v>36</v>
      </c>
      <c r="L17" s="146">
        <f t="shared" si="6"/>
        <v>3920</v>
      </c>
      <c r="M17" s="146">
        <f t="shared" si="6"/>
        <v>1</v>
      </c>
      <c r="N17" s="146">
        <f>SUM(N5:N16)</f>
        <v>53.832920590000001</v>
      </c>
      <c r="O17" s="146">
        <f t="shared" ref="O17:Z17" si="7">SUM(O5:O16)</f>
        <v>70.860470897780871</v>
      </c>
      <c r="P17" s="146">
        <f t="shared" si="7"/>
        <v>81.785470897780868</v>
      </c>
      <c r="Q17" s="146">
        <f t="shared" si="7"/>
        <v>169.37934912958565</v>
      </c>
      <c r="R17" s="146">
        <f t="shared" si="7"/>
        <v>52.937960541666669</v>
      </c>
      <c r="S17" s="146">
        <f t="shared" si="7"/>
        <v>63.525552649999995</v>
      </c>
      <c r="T17" s="146">
        <f t="shared" si="7"/>
        <v>55.055478963333336</v>
      </c>
      <c r="U17" s="146">
        <f t="shared" si="7"/>
        <v>0</v>
      </c>
      <c r="V17" s="146">
        <f t="shared" si="7"/>
        <v>0</v>
      </c>
      <c r="W17" s="146">
        <f t="shared" si="7"/>
        <v>0</v>
      </c>
      <c r="X17" s="146">
        <f t="shared" si="7"/>
        <v>0</v>
      </c>
      <c r="Y17" s="146">
        <f t="shared" si="7"/>
        <v>55.055478963333336</v>
      </c>
      <c r="Z17" s="146">
        <f t="shared" si="7"/>
        <v>66.066574755999994</v>
      </c>
      <c r="AA17" s="147"/>
    </row>
    <row r="18" spans="1:29" s="150" customFormat="1" ht="24.75" customHeight="1" x14ac:dyDescent="0.2">
      <c r="A18" s="120">
        <v>10</v>
      </c>
      <c r="B18" s="121" t="s">
        <v>301</v>
      </c>
      <c r="C18" s="122" t="s">
        <v>302</v>
      </c>
      <c r="D18" s="123">
        <v>2026</v>
      </c>
      <c r="E18" s="123">
        <v>2026</v>
      </c>
      <c r="F18" s="123"/>
      <c r="G18" s="125">
        <v>1.2589999999999999</v>
      </c>
      <c r="H18" s="123" t="s">
        <v>47</v>
      </c>
      <c r="I18" s="123"/>
      <c r="J18" s="125">
        <v>0.04</v>
      </c>
      <c r="K18" s="126"/>
      <c r="L18" s="126"/>
      <c r="M18" s="122"/>
      <c r="N18" s="126">
        <f>'[3]Стр-во ЛЭП 6-0,4 от ТП3-ТП13'!I31/1000</f>
        <v>4.2210773600000007</v>
      </c>
      <c r="O18" s="126">
        <f>'[3]Стр-во ЛЭП 6-0,4 от ТП3-ТП13'!J31/1000</f>
        <v>5.7777460931877478</v>
      </c>
      <c r="P18" s="126">
        <f>MAX(O18,R18)</f>
        <v>5.7777460931877478</v>
      </c>
      <c r="Q18" s="149">
        <f>('[6]Текущий вариант'!I24)/1000000</f>
        <v>7.7893559006531214</v>
      </c>
      <c r="R18" s="125">
        <f>'[6]Текущий вариант'!E24/1000000/1.2</f>
        <v>4.7670897833333337</v>
      </c>
      <c r="S18" s="125">
        <f>R18*1.2</f>
        <v>5.7205077400000004</v>
      </c>
      <c r="T18" s="125">
        <f>R18*$Z$1</f>
        <v>4.957773374666667</v>
      </c>
      <c r="U18" s="128">
        <f>T18*$Z$1</f>
        <v>5.156084309653334</v>
      </c>
      <c r="V18" s="129"/>
      <c r="W18" s="129"/>
      <c r="X18" s="129"/>
      <c r="Y18" s="125">
        <f>U18</f>
        <v>5.156084309653334</v>
      </c>
      <c r="Z18" s="125">
        <f>Y18*1.2</f>
        <v>6.1873011715840009</v>
      </c>
      <c r="AB18" s="150">
        <f>O18-Z18</f>
        <v>-0.40955507839625316</v>
      </c>
    </row>
    <row r="19" spans="1:29" s="150" customFormat="1" ht="32.25" customHeight="1" x14ac:dyDescent="0.2">
      <c r="A19" s="120">
        <v>11</v>
      </c>
      <c r="B19" s="131" t="str">
        <f>'[6]Текущий вариант'!B22</f>
        <v>Реконструкция участка кабельной линии фидер 17, фидер 23, фидер 26 ПС 110/35/6 "КАФ" ул. Руднева</v>
      </c>
      <c r="C19" s="122" t="s">
        <v>303</v>
      </c>
      <c r="D19" s="123">
        <v>2026</v>
      </c>
      <c r="E19" s="123">
        <v>2026</v>
      </c>
      <c r="F19" s="123"/>
      <c r="G19" s="123"/>
      <c r="H19" s="123"/>
      <c r="I19" s="123"/>
      <c r="J19" s="125">
        <v>0.9</v>
      </c>
      <c r="K19" s="122"/>
      <c r="L19" s="122"/>
      <c r="M19" s="122"/>
      <c r="N19" s="126">
        <f>'[3]Рекон КЛ ф.17,23,26 ул.Руднева'!I30/1000</f>
        <v>3.6967871999999997</v>
      </c>
      <c r="O19" s="126">
        <f>'[3]Рекон КЛ ф.17,23,26 ул.Руднева'!J30/1000</f>
        <v>5.0601057456446323</v>
      </c>
      <c r="P19" s="126">
        <f>MAX(O19,R19)</f>
        <v>5.0601057456446323</v>
      </c>
      <c r="Q19" s="149">
        <f>('[6]Текущий вариант'!I22)/1000000</f>
        <v>4.3725866679964813</v>
      </c>
      <c r="R19" s="125">
        <f>'[6]Текущий вариант'!E22/1000000/1.2</f>
        <v>3.7781795499999999</v>
      </c>
      <c r="S19" s="125">
        <f>R19*1.2</f>
        <v>4.5338154599999996</v>
      </c>
      <c r="T19" s="125">
        <f>R19*$Z$1</f>
        <v>3.9293067320000001</v>
      </c>
      <c r="U19" s="128">
        <f>T19*$Z$1</f>
        <v>4.0864790012799999</v>
      </c>
      <c r="V19" s="125"/>
      <c r="W19" s="125"/>
      <c r="X19" s="125"/>
      <c r="Y19" s="125">
        <f>U19</f>
        <v>4.0864790012799999</v>
      </c>
      <c r="Z19" s="125">
        <f>Y19*1.2</f>
        <v>4.9037748015359997</v>
      </c>
      <c r="AB19" s="150">
        <f t="shared" ref="AB19" si="8">O19-Z19</f>
        <v>0.15633094410863269</v>
      </c>
    </row>
    <row r="20" spans="1:29" s="150" customFormat="1" ht="33.75" customHeight="1" x14ac:dyDescent="0.2">
      <c r="A20" s="120">
        <v>12</v>
      </c>
      <c r="B20" s="131" t="s">
        <v>335</v>
      </c>
      <c r="C20" s="122" t="s">
        <v>304</v>
      </c>
      <c r="D20" s="123">
        <v>2026</v>
      </c>
      <c r="E20" s="123">
        <v>2026</v>
      </c>
      <c r="F20" s="123"/>
      <c r="G20" s="123"/>
      <c r="H20" s="123"/>
      <c r="I20" s="123"/>
      <c r="J20" s="123"/>
      <c r="K20" s="126">
        <v>6</v>
      </c>
      <c r="L20" s="126">
        <v>1630</v>
      </c>
      <c r="M20" s="126"/>
      <c r="N20" s="126">
        <f>'[3]Реконстр РП1 ул. Портовая'!I18/1000</f>
        <v>7.4477000000000002</v>
      </c>
      <c r="O20" s="126">
        <f>'[3]Реконстр РП1 ул. Портовая'!J18/1000</f>
        <v>10.194297784259131</v>
      </c>
      <c r="P20" s="126">
        <f>MAX(O20,R20)</f>
        <v>10.194297784259131</v>
      </c>
      <c r="Q20" s="149">
        <f>('[6]Текущий вариант'!I4)/1000000</f>
        <v>29.693739713333333</v>
      </c>
      <c r="R20" s="125">
        <f>('[6]Текущий вариант'!E4+'[6]Текущий вариант'!E5)/1000000/1.2</f>
        <v>5.9427735083333335</v>
      </c>
      <c r="S20" s="125">
        <f>R20*1.2</f>
        <v>7.1313282100000004</v>
      </c>
      <c r="T20" s="125">
        <f>R20*$Z$1</f>
        <v>6.1804844486666672</v>
      </c>
      <c r="U20" s="128">
        <f t="shared" ref="U20" si="9">T20*$Z$1</f>
        <v>6.4277038266133344</v>
      </c>
      <c r="V20" s="125"/>
      <c r="W20" s="125"/>
      <c r="X20" s="125"/>
      <c r="Y20" s="125">
        <f t="shared" ref="Y20:Y25" si="10">U20</f>
        <v>6.4277038266133344</v>
      </c>
      <c r="Z20" s="125">
        <f>Y20*1.2</f>
        <v>7.7132445919360011</v>
      </c>
    </row>
    <row r="21" spans="1:29" s="150" customFormat="1" ht="42.75" customHeight="1" x14ac:dyDescent="0.2">
      <c r="A21" s="120">
        <v>13</v>
      </c>
      <c r="B21" s="133" t="s">
        <v>336</v>
      </c>
      <c r="C21" s="122" t="s">
        <v>305</v>
      </c>
      <c r="D21" s="123">
        <v>2026</v>
      </c>
      <c r="E21" s="123">
        <v>2026</v>
      </c>
      <c r="F21" s="123"/>
      <c r="G21" s="123"/>
      <c r="H21" s="123"/>
      <c r="I21" s="123"/>
      <c r="J21" s="123"/>
      <c r="K21" s="126"/>
      <c r="L21" s="126"/>
      <c r="M21" s="126">
        <v>1</v>
      </c>
      <c r="N21" s="126">
        <f>'[7]ИПР 2025-2029 гг'!$N$21</f>
        <v>18.52956</v>
      </c>
      <c r="O21" s="126">
        <f>'[7]ИПР 2025-2029 гг'!$O$21</f>
        <v>25.362978161217107</v>
      </c>
      <c r="P21" s="126">
        <f t="shared" ref="P21" si="11">MAX(O21,R21)</f>
        <v>25.362978161217107</v>
      </c>
      <c r="Q21" s="126">
        <f>('[6]Текущий вариант'!I8)/1000000</f>
        <v>0</v>
      </c>
      <c r="R21" s="125">
        <f>16.6212696/1.2</f>
        <v>13.851058000000002</v>
      </c>
      <c r="S21" s="125">
        <f>R21*1.2</f>
        <v>16.621269600000002</v>
      </c>
      <c r="T21" s="125">
        <f>R21*$Z$1</f>
        <v>14.405100320000003</v>
      </c>
      <c r="U21" s="128">
        <f>T21*$Z$1</f>
        <v>14.981304332800002</v>
      </c>
      <c r="V21" s="125"/>
      <c r="W21" s="125"/>
      <c r="X21" s="125"/>
      <c r="Y21" s="125">
        <f t="shared" si="10"/>
        <v>14.981304332800002</v>
      </c>
      <c r="Z21" s="125">
        <f>Y21*1.2</f>
        <v>17.977565199360001</v>
      </c>
      <c r="AB21" s="150" t="s">
        <v>306</v>
      </c>
    </row>
    <row r="22" spans="1:29" ht="18.75" hidden="1" customHeight="1" outlineLevel="1" x14ac:dyDescent="0.2">
      <c r="A22" s="136">
        <v>5</v>
      </c>
      <c r="B22" s="151"/>
      <c r="C22" s="122"/>
      <c r="D22" s="123">
        <v>2026</v>
      </c>
      <c r="E22" s="123">
        <v>2026</v>
      </c>
      <c r="F22" s="123"/>
      <c r="G22" s="123"/>
      <c r="H22" s="123"/>
      <c r="I22" s="123"/>
      <c r="J22" s="123"/>
      <c r="K22" s="126"/>
      <c r="L22" s="126"/>
      <c r="M22" s="122"/>
      <c r="N22" s="122"/>
      <c r="O22" s="122"/>
      <c r="P22" s="122"/>
      <c r="Q22" s="134"/>
      <c r="R22" s="125"/>
      <c r="S22" s="125">
        <f t="shared" ref="S22:S25" si="12">R22*1.2</f>
        <v>0</v>
      </c>
      <c r="T22" s="125">
        <f t="shared" ref="T22:T25" si="13">R22*$Z$1</f>
        <v>0</v>
      </c>
      <c r="U22" s="128">
        <f t="shared" ref="U22:U25" si="14">T22*$Z$1</f>
        <v>0</v>
      </c>
      <c r="V22" s="129"/>
      <c r="W22" s="129"/>
      <c r="X22" s="129"/>
      <c r="Y22" s="125">
        <f t="shared" si="10"/>
        <v>0</v>
      </c>
      <c r="Z22" s="125">
        <f t="shared" ref="Z22:Z25" si="15">Y22*1.2</f>
        <v>0</v>
      </c>
    </row>
    <row r="23" spans="1:29" ht="18.75" hidden="1" customHeight="1" outlineLevel="1" x14ac:dyDescent="0.2">
      <c r="A23" s="136">
        <v>6</v>
      </c>
      <c r="B23" s="172"/>
      <c r="C23" s="122"/>
      <c r="D23" s="123">
        <v>2026</v>
      </c>
      <c r="E23" s="123">
        <v>2026</v>
      </c>
      <c r="F23" s="123"/>
      <c r="G23" s="123"/>
      <c r="H23" s="123"/>
      <c r="I23" s="123"/>
      <c r="J23" s="123"/>
      <c r="K23" s="126"/>
      <c r="L23" s="126"/>
      <c r="M23" s="122"/>
      <c r="N23" s="122"/>
      <c r="O23" s="122"/>
      <c r="P23" s="122"/>
      <c r="Q23" s="134"/>
      <c r="R23" s="129"/>
      <c r="S23" s="125">
        <f t="shared" si="12"/>
        <v>0</v>
      </c>
      <c r="T23" s="125">
        <f t="shared" si="13"/>
        <v>0</v>
      </c>
      <c r="U23" s="128">
        <f t="shared" si="14"/>
        <v>0</v>
      </c>
      <c r="V23" s="129"/>
      <c r="W23" s="129"/>
      <c r="X23" s="129"/>
      <c r="Y23" s="125">
        <f t="shared" si="10"/>
        <v>0</v>
      </c>
      <c r="Z23" s="125">
        <f t="shared" si="15"/>
        <v>0</v>
      </c>
    </row>
    <row r="24" spans="1:29" hidden="1" outlineLevel="1" x14ac:dyDescent="0.2">
      <c r="A24" s="136">
        <v>7</v>
      </c>
      <c r="B24" s="172"/>
      <c r="C24" s="122"/>
      <c r="D24" s="123">
        <v>2026</v>
      </c>
      <c r="E24" s="123">
        <v>2026</v>
      </c>
      <c r="F24" s="123"/>
      <c r="G24" s="123"/>
      <c r="H24" s="123"/>
      <c r="I24" s="123"/>
      <c r="J24" s="123"/>
      <c r="K24" s="126"/>
      <c r="L24" s="126"/>
      <c r="M24" s="122"/>
      <c r="N24" s="122"/>
      <c r="O24" s="122"/>
      <c r="P24" s="122"/>
      <c r="Q24" s="134"/>
      <c r="R24" s="129"/>
      <c r="S24" s="125">
        <f t="shared" si="12"/>
        <v>0</v>
      </c>
      <c r="T24" s="125">
        <f t="shared" si="13"/>
        <v>0</v>
      </c>
      <c r="U24" s="128">
        <f t="shared" si="14"/>
        <v>0</v>
      </c>
      <c r="V24" s="129"/>
      <c r="W24" s="129"/>
      <c r="X24" s="129"/>
      <c r="Y24" s="125">
        <f t="shared" si="10"/>
        <v>0</v>
      </c>
      <c r="Z24" s="125">
        <f t="shared" si="15"/>
        <v>0</v>
      </c>
    </row>
    <row r="25" spans="1:29" hidden="1" outlineLevel="1" x14ac:dyDescent="0.2">
      <c r="A25" s="136">
        <v>8</v>
      </c>
      <c r="B25" s="137"/>
      <c r="C25" s="172"/>
      <c r="D25" s="123">
        <v>2026</v>
      </c>
      <c r="E25" s="123">
        <v>2026</v>
      </c>
      <c r="F25" s="123"/>
      <c r="G25" s="123"/>
      <c r="H25" s="123"/>
      <c r="I25" s="123"/>
      <c r="J25" s="123"/>
      <c r="K25" s="139"/>
      <c r="L25" s="139"/>
      <c r="M25" s="139"/>
      <c r="N25" s="139"/>
      <c r="O25" s="139"/>
      <c r="P25" s="139"/>
      <c r="Q25" s="140"/>
      <c r="R25" s="141"/>
      <c r="S25" s="141">
        <f t="shared" si="12"/>
        <v>0</v>
      </c>
      <c r="T25" s="125">
        <f t="shared" si="13"/>
        <v>0</v>
      </c>
      <c r="U25" s="128">
        <f t="shared" si="14"/>
        <v>0</v>
      </c>
      <c r="V25" s="141"/>
      <c r="W25" s="141"/>
      <c r="X25" s="141"/>
      <c r="Y25" s="125">
        <f t="shared" si="10"/>
        <v>0</v>
      </c>
      <c r="Z25" s="125">
        <f t="shared" si="15"/>
        <v>0</v>
      </c>
      <c r="AA25" s="142"/>
    </row>
    <row r="26" spans="1:29" s="148" customFormat="1" collapsed="1" x14ac:dyDescent="0.2">
      <c r="A26" s="143"/>
      <c r="B26" s="144" t="s">
        <v>307</v>
      </c>
      <c r="C26" s="144"/>
      <c r="D26" s="145"/>
      <c r="E26" s="145"/>
      <c r="F26" s="152">
        <f t="shared" ref="F26:M26" si="16">SUM(F18:F25)</f>
        <v>0</v>
      </c>
      <c r="G26" s="152">
        <f t="shared" si="16"/>
        <v>1.2589999999999999</v>
      </c>
      <c r="H26" s="152">
        <f t="shared" si="16"/>
        <v>0</v>
      </c>
      <c r="I26" s="152">
        <f t="shared" si="16"/>
        <v>0</v>
      </c>
      <c r="J26" s="152">
        <f t="shared" si="16"/>
        <v>0.94000000000000006</v>
      </c>
      <c r="K26" s="152">
        <f t="shared" si="16"/>
        <v>6</v>
      </c>
      <c r="L26" s="152">
        <f t="shared" si="16"/>
        <v>1630</v>
      </c>
      <c r="M26" s="152">
        <f t="shared" si="16"/>
        <v>1</v>
      </c>
      <c r="N26" s="146">
        <f>SUM(N18:N25)</f>
        <v>33.895124559999999</v>
      </c>
      <c r="O26" s="146">
        <f t="shared" ref="O26:Z26" si="17">SUM(O18:O25)</f>
        <v>46.39512778430862</v>
      </c>
      <c r="P26" s="146">
        <f t="shared" si="17"/>
        <v>46.39512778430862</v>
      </c>
      <c r="Q26" s="152">
        <f t="shared" si="17"/>
        <v>41.855682281982936</v>
      </c>
      <c r="R26" s="146">
        <f t="shared" si="17"/>
        <v>28.339100841666671</v>
      </c>
      <c r="S26" s="146">
        <f t="shared" si="17"/>
        <v>34.006921009999999</v>
      </c>
      <c r="T26" s="146"/>
      <c r="U26" s="146">
        <f t="shared" si="17"/>
        <v>30.651571470346674</v>
      </c>
      <c r="V26" s="146">
        <f t="shared" si="17"/>
        <v>0</v>
      </c>
      <c r="W26" s="146">
        <f t="shared" si="17"/>
        <v>0</v>
      </c>
      <c r="X26" s="146">
        <f t="shared" si="17"/>
        <v>0</v>
      </c>
      <c r="Y26" s="146">
        <f t="shared" si="17"/>
        <v>30.651571470346674</v>
      </c>
      <c r="Z26" s="146">
        <f t="shared" si="17"/>
        <v>36.781885764416003</v>
      </c>
      <c r="AA26" s="153"/>
      <c r="AB26" s="154">
        <f>SUM(AB12:AB25)</f>
        <v>18.175072007493242</v>
      </c>
      <c r="AC26" s="135" t="s">
        <v>299</v>
      </c>
    </row>
    <row r="27" spans="1:29" ht="26.25" customHeight="1" x14ac:dyDescent="0.2">
      <c r="A27" s="120">
        <v>14</v>
      </c>
      <c r="B27" s="155" t="s">
        <v>308</v>
      </c>
      <c r="C27" s="122" t="s">
        <v>309</v>
      </c>
      <c r="D27" s="123">
        <v>2027</v>
      </c>
      <c r="E27" s="123">
        <v>2029</v>
      </c>
      <c r="F27" s="123"/>
      <c r="G27" s="123"/>
      <c r="H27" s="123"/>
      <c r="I27" s="123"/>
      <c r="J27" s="123"/>
      <c r="K27" s="126">
        <v>8</v>
      </c>
      <c r="L27" s="126">
        <v>1260</v>
      </c>
      <c r="M27" s="126">
        <v>0.4</v>
      </c>
      <c r="N27" s="122"/>
      <c r="O27" s="122"/>
      <c r="P27" s="126">
        <f>MAX(O27,R27)</f>
        <v>19.99369415833333</v>
      </c>
      <c r="Q27" s="156">
        <f>'[6]Текущий вариант'!I13/1000000/3</f>
        <v>15.58285310088889</v>
      </c>
      <c r="R27" s="125">
        <f>'[6]Текущий вариант'!D13/1.2/1000000</f>
        <v>19.99369415833333</v>
      </c>
      <c r="S27" s="125">
        <f>R27*1.2</f>
        <v>23.992432989999994</v>
      </c>
      <c r="T27" s="125">
        <f>R27*$Z$1</f>
        <v>20.793441924666663</v>
      </c>
      <c r="U27" s="125">
        <f>T27*$Z$1</f>
        <v>21.625179601653329</v>
      </c>
      <c r="V27" s="128">
        <f>U27*$Z$1</f>
        <v>22.490186785719462</v>
      </c>
      <c r="W27" s="125"/>
      <c r="X27" s="129"/>
      <c r="Y27" s="125">
        <f>V27</f>
        <v>22.490186785719462</v>
      </c>
      <c r="Z27" s="125">
        <f>Y27*1.2</f>
        <v>26.988224142863356</v>
      </c>
    </row>
    <row r="28" spans="1:29" s="150" customFormat="1" ht="30" customHeight="1" x14ac:dyDescent="0.2">
      <c r="A28" s="120">
        <v>15</v>
      </c>
      <c r="B28" s="155" t="str">
        <f>'[6]Текущий вариант'!B27</f>
        <v>Приобретение фургона "СОБОЛЬ" ГАЗ-27527-733</v>
      </c>
      <c r="C28" s="122" t="s">
        <v>310</v>
      </c>
      <c r="D28" s="123">
        <v>2027</v>
      </c>
      <c r="E28" s="123">
        <v>2027</v>
      </c>
      <c r="F28" s="123"/>
      <c r="G28" s="123"/>
      <c r="H28" s="123"/>
      <c r="I28" s="123"/>
      <c r="J28" s="123"/>
      <c r="K28" s="126"/>
      <c r="L28" s="126"/>
      <c r="M28" s="126">
        <v>1</v>
      </c>
      <c r="N28" s="126"/>
      <c r="O28" s="126">
        <f>('[6]Текущий вариант'!J16)/1000000</f>
        <v>0</v>
      </c>
      <c r="P28" s="126">
        <f>MAX(O28,R28)</f>
        <v>2.0933333333333333</v>
      </c>
      <c r="Q28" s="126"/>
      <c r="R28" s="125">
        <f>'[6]Текущий вариант'!E27/1000000/1.2</f>
        <v>2.0933333333333333</v>
      </c>
      <c r="S28" s="125">
        <f>R28*1.2</f>
        <v>2.512</v>
      </c>
      <c r="T28" s="125">
        <f>R28*$Z$1</f>
        <v>2.1770666666666667</v>
      </c>
      <c r="U28" s="125">
        <f t="shared" ref="U28:V32" si="18">T28*$Z$1</f>
        <v>2.2641493333333336</v>
      </c>
      <c r="V28" s="128">
        <f t="shared" si="18"/>
        <v>2.3547153066666668</v>
      </c>
      <c r="W28" s="125"/>
      <c r="X28" s="125"/>
      <c r="Y28" s="125">
        <f>V28</f>
        <v>2.3547153066666668</v>
      </c>
      <c r="Z28" s="125">
        <f>Y28*1.2</f>
        <v>2.825658368</v>
      </c>
      <c r="AB28" s="150">
        <f>Z21/1.2</f>
        <v>14.981304332800001</v>
      </c>
    </row>
    <row r="29" spans="1:29" ht="18.75" hidden="1" customHeight="1" outlineLevel="1" x14ac:dyDescent="0.2">
      <c r="A29" s="136">
        <v>3</v>
      </c>
      <c r="B29" s="151"/>
      <c r="C29" s="122"/>
      <c r="D29" s="123">
        <v>2027</v>
      </c>
      <c r="E29" s="123">
        <v>2027</v>
      </c>
      <c r="F29" s="123"/>
      <c r="G29" s="123"/>
      <c r="H29" s="123"/>
      <c r="I29" s="123"/>
      <c r="J29" s="123"/>
      <c r="K29" s="126"/>
      <c r="L29" s="126"/>
      <c r="M29" s="122"/>
      <c r="N29" s="122"/>
      <c r="O29" s="122"/>
      <c r="P29" s="122"/>
      <c r="Q29" s="134"/>
      <c r="R29" s="125"/>
      <c r="S29" s="125">
        <f t="shared" ref="S29:S32" si="19">R29*1.2</f>
        <v>0</v>
      </c>
      <c r="T29" s="125">
        <f t="shared" ref="T29:T32" si="20">R29*$Z$1</f>
        <v>0</v>
      </c>
      <c r="U29" s="125">
        <f t="shared" si="18"/>
        <v>0</v>
      </c>
      <c r="V29" s="128">
        <f t="shared" si="18"/>
        <v>0</v>
      </c>
      <c r="W29" s="125"/>
      <c r="X29" s="129"/>
      <c r="Y29" s="125">
        <f t="shared" ref="Y29:Y32" si="21">V29</f>
        <v>0</v>
      </c>
      <c r="Z29" s="125">
        <f t="shared" ref="Z29:Z32" si="22">Y29*1.2</f>
        <v>0</v>
      </c>
    </row>
    <row r="30" spans="1:29" ht="18.75" hidden="1" customHeight="1" outlineLevel="1" x14ac:dyDescent="0.2">
      <c r="A30" s="136">
        <v>4</v>
      </c>
      <c r="B30" s="172"/>
      <c r="C30" s="122"/>
      <c r="D30" s="123">
        <v>2027</v>
      </c>
      <c r="E30" s="123">
        <v>2027</v>
      </c>
      <c r="F30" s="123"/>
      <c r="G30" s="123"/>
      <c r="H30" s="123"/>
      <c r="I30" s="123"/>
      <c r="J30" s="123"/>
      <c r="K30" s="126"/>
      <c r="L30" s="126"/>
      <c r="M30" s="122"/>
      <c r="N30" s="122"/>
      <c r="O30" s="122"/>
      <c r="P30" s="122"/>
      <c r="Q30" s="134"/>
      <c r="R30" s="129"/>
      <c r="S30" s="125">
        <f t="shared" si="19"/>
        <v>0</v>
      </c>
      <c r="T30" s="125">
        <f t="shared" si="20"/>
        <v>0</v>
      </c>
      <c r="U30" s="125">
        <f t="shared" si="18"/>
        <v>0</v>
      </c>
      <c r="V30" s="128">
        <f t="shared" si="18"/>
        <v>0</v>
      </c>
      <c r="W30" s="125"/>
      <c r="X30" s="129"/>
      <c r="Y30" s="125">
        <f t="shared" si="21"/>
        <v>0</v>
      </c>
      <c r="Z30" s="125">
        <f t="shared" si="22"/>
        <v>0</v>
      </c>
    </row>
    <row r="31" spans="1:29" hidden="1" outlineLevel="1" x14ac:dyDescent="0.2">
      <c r="A31" s="136">
        <v>5</v>
      </c>
      <c r="B31" s="172"/>
      <c r="C31" s="122"/>
      <c r="D31" s="123">
        <v>2027</v>
      </c>
      <c r="E31" s="123">
        <v>2027</v>
      </c>
      <c r="F31" s="123"/>
      <c r="G31" s="123"/>
      <c r="H31" s="123"/>
      <c r="I31" s="123"/>
      <c r="J31" s="123"/>
      <c r="K31" s="122"/>
      <c r="L31" s="122"/>
      <c r="M31" s="122"/>
      <c r="N31" s="122"/>
      <c r="O31" s="122"/>
      <c r="P31" s="122"/>
      <c r="Q31" s="134"/>
      <c r="R31" s="129"/>
      <c r="S31" s="125">
        <f t="shared" si="19"/>
        <v>0</v>
      </c>
      <c r="T31" s="125">
        <f t="shared" si="20"/>
        <v>0</v>
      </c>
      <c r="U31" s="125">
        <f t="shared" si="18"/>
        <v>0</v>
      </c>
      <c r="V31" s="128">
        <f t="shared" si="18"/>
        <v>0</v>
      </c>
      <c r="W31" s="125"/>
      <c r="X31" s="129"/>
      <c r="Y31" s="125">
        <f t="shared" si="21"/>
        <v>0</v>
      </c>
      <c r="Z31" s="125">
        <f t="shared" si="22"/>
        <v>0</v>
      </c>
    </row>
    <row r="32" spans="1:29" hidden="1" outlineLevel="1" x14ac:dyDescent="0.2">
      <c r="A32" s="136">
        <v>6</v>
      </c>
      <c r="B32" s="137"/>
      <c r="C32" s="172"/>
      <c r="D32" s="123">
        <v>2027</v>
      </c>
      <c r="E32" s="123">
        <v>2027</v>
      </c>
      <c r="F32" s="123"/>
      <c r="G32" s="123"/>
      <c r="H32" s="123"/>
      <c r="I32" s="123"/>
      <c r="J32" s="123"/>
      <c r="K32" s="139"/>
      <c r="L32" s="139"/>
      <c r="M32" s="139"/>
      <c r="N32" s="139"/>
      <c r="O32" s="139"/>
      <c r="P32" s="139"/>
      <c r="Q32" s="140"/>
      <c r="R32" s="141"/>
      <c r="S32" s="141">
        <f t="shared" si="19"/>
        <v>0</v>
      </c>
      <c r="T32" s="125">
        <f t="shared" si="20"/>
        <v>0</v>
      </c>
      <c r="U32" s="125">
        <f t="shared" si="18"/>
        <v>0</v>
      </c>
      <c r="V32" s="128">
        <f t="shared" si="18"/>
        <v>0</v>
      </c>
      <c r="W32" s="125"/>
      <c r="X32" s="141"/>
      <c r="Y32" s="125">
        <f t="shared" si="21"/>
        <v>0</v>
      </c>
      <c r="Z32" s="125">
        <f t="shared" si="22"/>
        <v>0</v>
      </c>
      <c r="AA32" s="142"/>
    </row>
    <row r="33" spans="1:28" s="148" customFormat="1" collapsed="1" x14ac:dyDescent="0.2">
      <c r="A33" s="143"/>
      <c r="B33" s="144" t="s">
        <v>311</v>
      </c>
      <c r="C33" s="144"/>
      <c r="D33" s="145"/>
      <c r="E33" s="145"/>
      <c r="F33" s="152">
        <f>SUM(F27:F32)</f>
        <v>0</v>
      </c>
      <c r="G33" s="152">
        <f t="shared" ref="G33:Z33" si="23">SUM(G27:G32)</f>
        <v>0</v>
      </c>
      <c r="H33" s="152">
        <f t="shared" si="23"/>
        <v>0</v>
      </c>
      <c r="I33" s="152">
        <f t="shared" si="23"/>
        <v>0</v>
      </c>
      <c r="J33" s="152">
        <f t="shared" si="23"/>
        <v>0</v>
      </c>
      <c r="K33" s="152">
        <f t="shared" si="23"/>
        <v>8</v>
      </c>
      <c r="L33" s="152">
        <f t="shared" si="23"/>
        <v>1260</v>
      </c>
      <c r="M33" s="152">
        <f t="shared" si="23"/>
        <v>1.4</v>
      </c>
      <c r="N33" s="146">
        <f t="shared" si="23"/>
        <v>0</v>
      </c>
      <c r="O33" s="146">
        <f t="shared" si="23"/>
        <v>0</v>
      </c>
      <c r="P33" s="146">
        <f t="shared" si="23"/>
        <v>22.087027491666664</v>
      </c>
      <c r="Q33" s="152">
        <f t="shared" si="23"/>
        <v>15.58285310088889</v>
      </c>
      <c r="R33" s="146">
        <f t="shared" si="23"/>
        <v>22.087027491666664</v>
      </c>
      <c r="S33" s="146">
        <f t="shared" si="23"/>
        <v>26.504432989999994</v>
      </c>
      <c r="T33" s="146"/>
      <c r="U33" s="146"/>
      <c r="V33" s="146">
        <f t="shared" si="23"/>
        <v>24.844902092386128</v>
      </c>
      <c r="W33" s="146">
        <f t="shared" si="23"/>
        <v>0</v>
      </c>
      <c r="X33" s="146">
        <f t="shared" si="23"/>
        <v>0</v>
      </c>
      <c r="Y33" s="146">
        <f t="shared" si="23"/>
        <v>24.844902092386128</v>
      </c>
      <c r="Z33" s="146">
        <f t="shared" si="23"/>
        <v>29.813882510863355</v>
      </c>
      <c r="AA33" s="147"/>
    </row>
    <row r="34" spans="1:28" ht="27" customHeight="1" x14ac:dyDescent="0.2">
      <c r="A34" s="120">
        <v>16</v>
      </c>
      <c r="B34" s="133" t="str">
        <f>B27</f>
        <v>Строительство распределительной подстанции -диспетчерского центра в р-не пер. Резервный-ул. Полярная</v>
      </c>
      <c r="C34" s="122" t="s">
        <v>312</v>
      </c>
      <c r="D34" s="123">
        <f>D27</f>
        <v>2027</v>
      </c>
      <c r="E34" s="123">
        <f t="shared" ref="E34:J34" si="24">E27</f>
        <v>2029</v>
      </c>
      <c r="F34" s="123">
        <f t="shared" si="24"/>
        <v>0</v>
      </c>
      <c r="G34" s="123">
        <f t="shared" si="24"/>
        <v>0</v>
      </c>
      <c r="H34" s="123">
        <f t="shared" si="24"/>
        <v>0</v>
      </c>
      <c r="I34" s="123">
        <f t="shared" si="24"/>
        <v>0</v>
      </c>
      <c r="J34" s="123">
        <f t="shared" si="24"/>
        <v>0</v>
      </c>
      <c r="K34" s="123"/>
      <c r="L34" s="123"/>
      <c r="M34" s="157">
        <v>0.4</v>
      </c>
      <c r="N34" s="122"/>
      <c r="O34" s="122"/>
      <c r="P34" s="126">
        <f t="shared" ref="P34" si="25">MAX(O34,R34)</f>
        <v>20.092476558333335</v>
      </c>
      <c r="Q34" s="156">
        <f>(('[6]Текущий вариант'!I13)/1000000)/3</f>
        <v>15.58285310088889</v>
      </c>
      <c r="R34" s="125">
        <f>'[6]Текущий вариант'!D14/1.2/1000000</f>
        <v>20.092476558333335</v>
      </c>
      <c r="S34" s="125">
        <f>R34*1.2</f>
        <v>24.11097187</v>
      </c>
      <c r="T34" s="125">
        <f>R34*$Z$1</f>
        <v>20.896175620666668</v>
      </c>
      <c r="U34" s="125">
        <f>T34*$Z$1</f>
        <v>21.732022645493334</v>
      </c>
      <c r="V34" s="125">
        <f>U34*$Z$1</f>
        <v>22.60130355131307</v>
      </c>
      <c r="W34" s="128">
        <f t="shared" ref="W34" si="26">V34*$Z$1</f>
        <v>23.505355693365594</v>
      </c>
      <c r="X34" s="125"/>
      <c r="Y34" s="125">
        <f>W34</f>
        <v>23.505355693365594</v>
      </c>
      <c r="Z34" s="125">
        <f>Y34*1.2</f>
        <v>28.206426832038712</v>
      </c>
    </row>
    <row r="35" spans="1:28" ht="22.5" hidden="1" customHeight="1" outlineLevel="1" x14ac:dyDescent="0.2">
      <c r="A35" s="136">
        <v>3</v>
      </c>
      <c r="B35" s="151"/>
      <c r="C35" s="122"/>
      <c r="D35" s="123">
        <v>2028</v>
      </c>
      <c r="E35" s="123">
        <v>2028</v>
      </c>
      <c r="F35" s="123"/>
      <c r="G35" s="123"/>
      <c r="H35" s="123"/>
      <c r="I35" s="123"/>
      <c r="J35" s="123"/>
      <c r="K35" s="126"/>
      <c r="L35" s="126"/>
      <c r="M35" s="122"/>
      <c r="N35" s="122"/>
      <c r="O35" s="122"/>
      <c r="P35" s="122"/>
      <c r="Q35" s="134"/>
      <c r="R35" s="125"/>
      <c r="S35" s="125">
        <f t="shared" ref="S35:S40" si="27">R35*1.2</f>
        <v>0</v>
      </c>
      <c r="T35" s="125">
        <f t="shared" ref="T35:T40" si="28">R35*$Z$1</f>
        <v>0</v>
      </c>
      <c r="U35" s="125">
        <f t="shared" ref="U35:W40" si="29">T35*$Z$1</f>
        <v>0</v>
      </c>
      <c r="V35" s="125">
        <f t="shared" si="29"/>
        <v>0</v>
      </c>
      <c r="W35" s="125">
        <f t="shared" si="29"/>
        <v>0</v>
      </c>
      <c r="X35" s="129"/>
      <c r="Y35" s="125">
        <f t="shared" ref="Y35:Y40" si="30">W35</f>
        <v>0</v>
      </c>
      <c r="Z35" s="125">
        <f t="shared" ref="Z35:Z40" si="31">Y35*1.2</f>
        <v>0</v>
      </c>
    </row>
    <row r="36" spans="1:28" ht="30" hidden="1" customHeight="1" outlineLevel="1" x14ac:dyDescent="0.2">
      <c r="A36" s="136">
        <v>4</v>
      </c>
      <c r="B36" s="151"/>
      <c r="C36" s="122"/>
      <c r="D36" s="123">
        <v>2028</v>
      </c>
      <c r="E36" s="123">
        <v>2028</v>
      </c>
      <c r="F36" s="123"/>
      <c r="G36" s="123"/>
      <c r="H36" s="123"/>
      <c r="I36" s="123"/>
      <c r="J36" s="123"/>
      <c r="K36" s="126"/>
      <c r="L36" s="126"/>
      <c r="M36" s="122"/>
      <c r="N36" s="122"/>
      <c r="O36" s="122"/>
      <c r="P36" s="122"/>
      <c r="Q36" s="134"/>
      <c r="R36" s="125"/>
      <c r="S36" s="125">
        <f t="shared" si="27"/>
        <v>0</v>
      </c>
      <c r="T36" s="125">
        <f t="shared" si="28"/>
        <v>0</v>
      </c>
      <c r="U36" s="125">
        <f t="shared" si="29"/>
        <v>0</v>
      </c>
      <c r="V36" s="125">
        <f t="shared" si="29"/>
        <v>0</v>
      </c>
      <c r="W36" s="125">
        <f t="shared" si="29"/>
        <v>0</v>
      </c>
      <c r="X36" s="129"/>
      <c r="Y36" s="125">
        <f t="shared" si="30"/>
        <v>0</v>
      </c>
      <c r="Z36" s="125">
        <f t="shared" si="31"/>
        <v>0</v>
      </c>
    </row>
    <row r="37" spans="1:28" ht="18.75" hidden="1" customHeight="1" outlineLevel="1" x14ac:dyDescent="0.2">
      <c r="A37" s="136">
        <v>5</v>
      </c>
      <c r="B37" s="151"/>
      <c r="C37" s="122"/>
      <c r="D37" s="123">
        <v>2028</v>
      </c>
      <c r="E37" s="123">
        <v>2028</v>
      </c>
      <c r="F37" s="123"/>
      <c r="G37" s="123"/>
      <c r="H37" s="123"/>
      <c r="I37" s="123"/>
      <c r="J37" s="123"/>
      <c r="K37" s="122"/>
      <c r="L37" s="122"/>
      <c r="M37" s="122"/>
      <c r="N37" s="122"/>
      <c r="O37" s="122"/>
      <c r="P37" s="122"/>
      <c r="Q37" s="134"/>
      <c r="R37" s="125"/>
      <c r="S37" s="125">
        <f t="shared" si="27"/>
        <v>0</v>
      </c>
      <c r="T37" s="125">
        <f t="shared" si="28"/>
        <v>0</v>
      </c>
      <c r="U37" s="125">
        <f t="shared" si="29"/>
        <v>0</v>
      </c>
      <c r="V37" s="125">
        <f t="shared" si="29"/>
        <v>0</v>
      </c>
      <c r="W37" s="125">
        <f t="shared" si="29"/>
        <v>0</v>
      </c>
      <c r="X37" s="129"/>
      <c r="Y37" s="125">
        <f t="shared" si="30"/>
        <v>0</v>
      </c>
      <c r="Z37" s="125">
        <f t="shared" si="31"/>
        <v>0</v>
      </c>
    </row>
    <row r="38" spans="1:28" ht="18.75" hidden="1" customHeight="1" outlineLevel="1" x14ac:dyDescent="0.2">
      <c r="A38" s="136">
        <v>6</v>
      </c>
      <c r="B38" s="172"/>
      <c r="C38" s="122"/>
      <c r="D38" s="123">
        <v>2028</v>
      </c>
      <c r="E38" s="123">
        <v>2028</v>
      </c>
      <c r="F38" s="123"/>
      <c r="G38" s="123"/>
      <c r="H38" s="123"/>
      <c r="I38" s="123"/>
      <c r="J38" s="123"/>
      <c r="K38" s="122"/>
      <c r="L38" s="122"/>
      <c r="M38" s="122"/>
      <c r="N38" s="122"/>
      <c r="O38" s="122"/>
      <c r="P38" s="122"/>
      <c r="Q38" s="134"/>
      <c r="R38" s="129"/>
      <c r="S38" s="125">
        <f t="shared" si="27"/>
        <v>0</v>
      </c>
      <c r="T38" s="125">
        <f t="shared" si="28"/>
        <v>0</v>
      </c>
      <c r="U38" s="125">
        <f t="shared" si="29"/>
        <v>0</v>
      </c>
      <c r="V38" s="125">
        <f t="shared" si="29"/>
        <v>0</v>
      </c>
      <c r="W38" s="125">
        <f t="shared" si="29"/>
        <v>0</v>
      </c>
      <c r="X38" s="129"/>
      <c r="Y38" s="125">
        <f t="shared" si="30"/>
        <v>0</v>
      </c>
      <c r="Z38" s="125">
        <f t="shared" si="31"/>
        <v>0</v>
      </c>
    </row>
    <row r="39" spans="1:28" hidden="1" outlineLevel="1" x14ac:dyDescent="0.2">
      <c r="A39" s="136">
        <v>7</v>
      </c>
      <c r="B39" s="172"/>
      <c r="C39" s="122"/>
      <c r="D39" s="123">
        <v>2028</v>
      </c>
      <c r="E39" s="123">
        <v>2028</v>
      </c>
      <c r="F39" s="123"/>
      <c r="G39" s="123"/>
      <c r="H39" s="123"/>
      <c r="I39" s="123"/>
      <c r="J39" s="123"/>
      <c r="K39" s="122"/>
      <c r="L39" s="122"/>
      <c r="M39" s="122"/>
      <c r="N39" s="122"/>
      <c r="O39" s="122"/>
      <c r="P39" s="122"/>
      <c r="Q39" s="134"/>
      <c r="R39" s="129"/>
      <c r="S39" s="125">
        <f t="shared" si="27"/>
        <v>0</v>
      </c>
      <c r="T39" s="125">
        <f t="shared" si="28"/>
        <v>0</v>
      </c>
      <c r="U39" s="125">
        <f t="shared" si="29"/>
        <v>0</v>
      </c>
      <c r="V39" s="125">
        <f t="shared" si="29"/>
        <v>0</v>
      </c>
      <c r="W39" s="125">
        <f t="shared" si="29"/>
        <v>0</v>
      </c>
      <c r="X39" s="129"/>
      <c r="Y39" s="125">
        <f t="shared" si="30"/>
        <v>0</v>
      </c>
      <c r="Z39" s="125">
        <f t="shared" si="31"/>
        <v>0</v>
      </c>
    </row>
    <row r="40" spans="1:28" hidden="1" outlineLevel="1" x14ac:dyDescent="0.2">
      <c r="A40" s="136">
        <v>8</v>
      </c>
      <c r="B40" s="137"/>
      <c r="C40" s="172"/>
      <c r="D40" s="123">
        <v>2028</v>
      </c>
      <c r="E40" s="123">
        <v>2028</v>
      </c>
      <c r="F40" s="123"/>
      <c r="G40" s="123"/>
      <c r="H40" s="123"/>
      <c r="I40" s="123"/>
      <c r="J40" s="123"/>
      <c r="K40" s="139"/>
      <c r="L40" s="139"/>
      <c r="M40" s="139"/>
      <c r="N40" s="139"/>
      <c r="O40" s="139"/>
      <c r="P40" s="139"/>
      <c r="Q40" s="140"/>
      <c r="R40" s="141"/>
      <c r="S40" s="141">
        <f t="shared" si="27"/>
        <v>0</v>
      </c>
      <c r="T40" s="125">
        <f t="shared" si="28"/>
        <v>0</v>
      </c>
      <c r="U40" s="141">
        <f t="shared" si="29"/>
        <v>0</v>
      </c>
      <c r="V40" s="141">
        <f t="shared" si="29"/>
        <v>0</v>
      </c>
      <c r="W40" s="141">
        <f t="shared" si="29"/>
        <v>0</v>
      </c>
      <c r="X40" s="141"/>
      <c r="Y40" s="125">
        <f t="shared" si="30"/>
        <v>0</v>
      </c>
      <c r="Z40" s="125">
        <f t="shared" si="31"/>
        <v>0</v>
      </c>
      <c r="AA40" s="142"/>
    </row>
    <row r="41" spans="1:28" s="148" customFormat="1" collapsed="1" x14ac:dyDescent="0.2">
      <c r="A41" s="143"/>
      <c r="B41" s="144" t="s">
        <v>313</v>
      </c>
      <c r="C41" s="144"/>
      <c r="D41" s="145"/>
      <c r="E41" s="145"/>
      <c r="F41" s="152">
        <f>SUM(F34:F40)</f>
        <v>0</v>
      </c>
      <c r="G41" s="152">
        <f t="shared" ref="G41:Z41" si="32">SUM(G34:G40)</f>
        <v>0</v>
      </c>
      <c r="H41" s="152">
        <f t="shared" si="32"/>
        <v>0</v>
      </c>
      <c r="I41" s="152">
        <f t="shared" si="32"/>
        <v>0</v>
      </c>
      <c r="J41" s="152">
        <f t="shared" si="32"/>
        <v>0</v>
      </c>
      <c r="K41" s="152">
        <f t="shared" si="32"/>
        <v>0</v>
      </c>
      <c r="L41" s="152">
        <f t="shared" si="32"/>
        <v>0</v>
      </c>
      <c r="M41" s="152">
        <f t="shared" si="32"/>
        <v>0.4</v>
      </c>
      <c r="N41" s="146">
        <f t="shared" si="32"/>
        <v>0</v>
      </c>
      <c r="O41" s="146">
        <f t="shared" si="32"/>
        <v>0</v>
      </c>
      <c r="P41" s="146">
        <f t="shared" si="32"/>
        <v>20.092476558333335</v>
      </c>
      <c r="Q41" s="152">
        <f t="shared" si="32"/>
        <v>15.58285310088889</v>
      </c>
      <c r="R41" s="146">
        <f t="shared" si="32"/>
        <v>20.092476558333335</v>
      </c>
      <c r="S41" s="146">
        <f t="shared" si="32"/>
        <v>24.11097187</v>
      </c>
      <c r="T41" s="146"/>
      <c r="U41" s="146"/>
      <c r="V41" s="146"/>
      <c r="W41" s="146">
        <f t="shared" si="32"/>
        <v>23.505355693365594</v>
      </c>
      <c r="X41" s="146">
        <f t="shared" si="32"/>
        <v>0</v>
      </c>
      <c r="Y41" s="146">
        <f t="shared" si="32"/>
        <v>23.505355693365594</v>
      </c>
      <c r="Z41" s="146">
        <f t="shared" si="32"/>
        <v>28.206426832038712</v>
      </c>
      <c r="AA41" s="147"/>
    </row>
    <row r="42" spans="1:28" ht="33" customHeight="1" x14ac:dyDescent="0.2">
      <c r="A42" s="120">
        <v>17</v>
      </c>
      <c r="B42" s="133" t="str">
        <f>B34</f>
        <v>Строительство распределительной подстанции -диспетчерского центра в р-не пер. Резервный-ул. Полярная</v>
      </c>
      <c r="C42" s="122" t="s">
        <v>314</v>
      </c>
      <c r="D42" s="123">
        <f>D34</f>
        <v>2027</v>
      </c>
      <c r="E42" s="123">
        <f>E34</f>
        <v>2029</v>
      </c>
      <c r="F42" s="123"/>
      <c r="G42" s="123"/>
      <c r="H42" s="123"/>
      <c r="I42" s="123"/>
      <c r="J42" s="123"/>
      <c r="K42" s="126"/>
      <c r="L42" s="126"/>
      <c r="M42" s="126">
        <v>0.2</v>
      </c>
      <c r="N42" s="122"/>
      <c r="O42" s="122"/>
      <c r="P42" s="126">
        <f t="shared" ref="P42" si="33">MAX(O42,R42)</f>
        <v>26.601481550000003</v>
      </c>
      <c r="Q42" s="156">
        <f>(('[6]Текущий вариант'!I13)/1000000)/3</f>
        <v>15.58285310088889</v>
      </c>
      <c r="R42" s="125">
        <f>22.51765955+4.9005864/1.2</f>
        <v>26.601481550000003</v>
      </c>
      <c r="S42" s="125">
        <f>R42*1.2</f>
        <v>31.921777860000002</v>
      </c>
      <c r="T42" s="125">
        <f>R42*$Z$1</f>
        <v>27.665540812000003</v>
      </c>
      <c r="U42" s="125">
        <f>T42*$Z$1</f>
        <v>28.772162444480003</v>
      </c>
      <c r="V42" s="125">
        <f>U42*$Z$1</f>
        <v>29.923048942259204</v>
      </c>
      <c r="W42" s="125">
        <f>V42*$Z$1</f>
        <v>31.119970899949571</v>
      </c>
      <c r="X42" s="128">
        <f>W42*$Z$1</f>
        <v>32.364769735947554</v>
      </c>
      <c r="Y42" s="125">
        <f>X42</f>
        <v>32.364769735947554</v>
      </c>
      <c r="Z42" s="125">
        <f>Y42*1.2</f>
        <v>38.837723683137064</v>
      </c>
      <c r="AB42" s="58">
        <f>Z42/1.2</f>
        <v>32.364769735947554</v>
      </c>
    </row>
    <row r="43" spans="1:28" ht="30" hidden="1" customHeight="1" outlineLevel="1" x14ac:dyDescent="0.2">
      <c r="A43" s="136">
        <v>6</v>
      </c>
      <c r="B43" s="151"/>
      <c r="C43" s="122"/>
      <c r="D43" s="123">
        <v>2029</v>
      </c>
      <c r="E43" s="123">
        <v>2029</v>
      </c>
      <c r="F43" s="123"/>
      <c r="G43" s="123"/>
      <c r="H43" s="123"/>
      <c r="I43" s="123"/>
      <c r="J43" s="123"/>
      <c r="K43" s="122"/>
      <c r="L43" s="122"/>
      <c r="M43" s="122"/>
      <c r="N43" s="122"/>
      <c r="O43" s="122"/>
      <c r="P43" s="122"/>
      <c r="Q43" s="134"/>
      <c r="R43" s="125"/>
      <c r="S43" s="125">
        <f t="shared" ref="S43:S47" si="34">R43*1.2</f>
        <v>0</v>
      </c>
      <c r="T43" s="125">
        <f t="shared" ref="T43:T47" si="35">R43*$Z$1</f>
        <v>0</v>
      </c>
      <c r="U43" s="125">
        <f t="shared" ref="U43:X47" si="36">T43*$Z$1</f>
        <v>0</v>
      </c>
      <c r="V43" s="125">
        <f t="shared" si="36"/>
        <v>0</v>
      </c>
      <c r="W43" s="125">
        <f t="shared" si="36"/>
        <v>0</v>
      </c>
      <c r="X43" s="125">
        <f t="shared" si="36"/>
        <v>0</v>
      </c>
      <c r="Y43" s="125">
        <f t="shared" ref="Y43:Y47" si="37">X43</f>
        <v>0</v>
      </c>
      <c r="Z43" s="125">
        <f t="shared" ref="Z43:Z47" si="38">Y43*1.2</f>
        <v>0</v>
      </c>
    </row>
    <row r="44" spans="1:28" ht="18.75" hidden="1" customHeight="1" outlineLevel="1" x14ac:dyDescent="0.2">
      <c r="A44" s="136">
        <v>7</v>
      </c>
      <c r="B44" s="151"/>
      <c r="C44" s="122"/>
      <c r="D44" s="123">
        <v>2029</v>
      </c>
      <c r="E44" s="123">
        <v>2029</v>
      </c>
      <c r="F44" s="123"/>
      <c r="G44" s="123"/>
      <c r="H44" s="123"/>
      <c r="I44" s="123"/>
      <c r="J44" s="123"/>
      <c r="K44" s="122"/>
      <c r="L44" s="122"/>
      <c r="M44" s="122"/>
      <c r="N44" s="122"/>
      <c r="O44" s="122"/>
      <c r="P44" s="122"/>
      <c r="Q44" s="134"/>
      <c r="R44" s="125"/>
      <c r="S44" s="125">
        <f t="shared" si="34"/>
        <v>0</v>
      </c>
      <c r="T44" s="125">
        <f t="shared" si="35"/>
        <v>0</v>
      </c>
      <c r="U44" s="125">
        <f t="shared" si="36"/>
        <v>0</v>
      </c>
      <c r="V44" s="125">
        <f t="shared" si="36"/>
        <v>0</v>
      </c>
      <c r="W44" s="125">
        <f t="shared" si="36"/>
        <v>0</v>
      </c>
      <c r="X44" s="125">
        <f t="shared" si="36"/>
        <v>0</v>
      </c>
      <c r="Y44" s="125">
        <f t="shared" si="37"/>
        <v>0</v>
      </c>
      <c r="Z44" s="125">
        <f t="shared" si="38"/>
        <v>0</v>
      </c>
    </row>
    <row r="45" spans="1:28" ht="18.75" hidden="1" customHeight="1" outlineLevel="1" x14ac:dyDescent="0.2">
      <c r="A45" s="136">
        <v>8</v>
      </c>
      <c r="B45" s="172"/>
      <c r="C45" s="122"/>
      <c r="D45" s="123">
        <v>2029</v>
      </c>
      <c r="E45" s="123">
        <v>2029</v>
      </c>
      <c r="F45" s="123"/>
      <c r="G45" s="123"/>
      <c r="H45" s="123"/>
      <c r="I45" s="123"/>
      <c r="J45" s="123"/>
      <c r="K45" s="122"/>
      <c r="L45" s="122"/>
      <c r="M45" s="122"/>
      <c r="N45" s="122"/>
      <c r="O45" s="122"/>
      <c r="P45" s="122"/>
      <c r="Q45" s="134"/>
      <c r="R45" s="129"/>
      <c r="S45" s="125">
        <f t="shared" si="34"/>
        <v>0</v>
      </c>
      <c r="T45" s="125">
        <f t="shared" si="35"/>
        <v>0</v>
      </c>
      <c r="U45" s="125">
        <f t="shared" si="36"/>
        <v>0</v>
      </c>
      <c r="V45" s="125">
        <f t="shared" si="36"/>
        <v>0</v>
      </c>
      <c r="W45" s="125">
        <f t="shared" si="36"/>
        <v>0</v>
      </c>
      <c r="X45" s="125">
        <f t="shared" si="36"/>
        <v>0</v>
      </c>
      <c r="Y45" s="125">
        <f t="shared" si="37"/>
        <v>0</v>
      </c>
      <c r="Z45" s="125">
        <f t="shared" si="38"/>
        <v>0</v>
      </c>
    </row>
    <row r="46" spans="1:28" hidden="1" outlineLevel="1" x14ac:dyDescent="0.2">
      <c r="A46" s="136">
        <v>9</v>
      </c>
      <c r="B46" s="172"/>
      <c r="C46" s="122"/>
      <c r="D46" s="123">
        <v>2029</v>
      </c>
      <c r="E46" s="123">
        <v>2029</v>
      </c>
      <c r="F46" s="123"/>
      <c r="G46" s="123"/>
      <c r="H46" s="123"/>
      <c r="I46" s="123"/>
      <c r="J46" s="123"/>
      <c r="K46" s="122"/>
      <c r="L46" s="122"/>
      <c r="M46" s="122"/>
      <c r="N46" s="122"/>
      <c r="O46" s="122"/>
      <c r="P46" s="122"/>
      <c r="Q46" s="134"/>
      <c r="R46" s="129"/>
      <c r="S46" s="125">
        <f t="shared" si="34"/>
        <v>0</v>
      </c>
      <c r="T46" s="125">
        <f t="shared" si="35"/>
        <v>0</v>
      </c>
      <c r="U46" s="125">
        <f t="shared" si="36"/>
        <v>0</v>
      </c>
      <c r="V46" s="125">
        <f t="shared" si="36"/>
        <v>0</v>
      </c>
      <c r="W46" s="125">
        <f t="shared" si="36"/>
        <v>0</v>
      </c>
      <c r="X46" s="125">
        <f t="shared" si="36"/>
        <v>0</v>
      </c>
      <c r="Y46" s="125">
        <f t="shared" si="37"/>
        <v>0</v>
      </c>
      <c r="Z46" s="125">
        <f t="shared" si="38"/>
        <v>0</v>
      </c>
    </row>
    <row r="47" spans="1:28" hidden="1" outlineLevel="1" x14ac:dyDescent="0.2">
      <c r="A47" s="136">
        <v>10</v>
      </c>
      <c r="B47" s="137"/>
      <c r="C47" s="172"/>
      <c r="D47" s="123">
        <v>2029</v>
      </c>
      <c r="E47" s="123">
        <v>2029</v>
      </c>
      <c r="F47" s="123"/>
      <c r="G47" s="123"/>
      <c r="H47" s="123"/>
      <c r="I47" s="123"/>
      <c r="J47" s="123"/>
      <c r="K47" s="139"/>
      <c r="L47" s="139"/>
      <c r="M47" s="139"/>
      <c r="N47" s="139"/>
      <c r="O47" s="139"/>
      <c r="P47" s="139"/>
      <c r="Q47" s="140"/>
      <c r="R47" s="141"/>
      <c r="S47" s="141">
        <f t="shared" si="34"/>
        <v>0</v>
      </c>
      <c r="T47" s="125">
        <f t="shared" si="35"/>
        <v>0</v>
      </c>
      <c r="U47" s="141">
        <f t="shared" si="36"/>
        <v>0</v>
      </c>
      <c r="V47" s="141">
        <f t="shared" si="36"/>
        <v>0</v>
      </c>
      <c r="W47" s="141">
        <f t="shared" si="36"/>
        <v>0</v>
      </c>
      <c r="X47" s="141">
        <f t="shared" si="36"/>
        <v>0</v>
      </c>
      <c r="Y47" s="125">
        <f t="shared" si="37"/>
        <v>0</v>
      </c>
      <c r="Z47" s="125">
        <f t="shared" si="38"/>
        <v>0</v>
      </c>
      <c r="AA47" s="142"/>
    </row>
    <row r="48" spans="1:28" s="148" customFormat="1" collapsed="1" x14ac:dyDescent="0.2">
      <c r="A48" s="143"/>
      <c r="B48" s="144" t="s">
        <v>315</v>
      </c>
      <c r="C48" s="144"/>
      <c r="D48" s="145"/>
      <c r="E48" s="145"/>
      <c r="F48" s="152">
        <f>SUM(F42:F47)</f>
        <v>0</v>
      </c>
      <c r="G48" s="152">
        <f t="shared" ref="G48:Z48" si="39">SUM(G42:G47)</f>
        <v>0</v>
      </c>
      <c r="H48" s="152">
        <f t="shared" si="39"/>
        <v>0</v>
      </c>
      <c r="I48" s="152">
        <f t="shared" si="39"/>
        <v>0</v>
      </c>
      <c r="J48" s="152">
        <f t="shared" si="39"/>
        <v>0</v>
      </c>
      <c r="K48" s="152">
        <f t="shared" si="39"/>
        <v>0</v>
      </c>
      <c r="L48" s="152">
        <f t="shared" si="39"/>
        <v>0</v>
      </c>
      <c r="M48" s="152">
        <f t="shared" si="39"/>
        <v>0.2</v>
      </c>
      <c r="N48" s="146">
        <f t="shared" si="39"/>
        <v>0</v>
      </c>
      <c r="O48" s="146">
        <f t="shared" si="39"/>
        <v>0</v>
      </c>
      <c r="P48" s="146">
        <f t="shared" si="39"/>
        <v>26.601481550000003</v>
      </c>
      <c r="Q48" s="152">
        <f t="shared" si="39"/>
        <v>15.58285310088889</v>
      </c>
      <c r="R48" s="146">
        <f t="shared" si="39"/>
        <v>26.601481550000003</v>
      </c>
      <c r="S48" s="146">
        <f t="shared" si="39"/>
        <v>31.921777860000002</v>
      </c>
      <c r="T48" s="146"/>
      <c r="U48" s="146"/>
      <c r="V48" s="146"/>
      <c r="W48" s="146"/>
      <c r="X48" s="146">
        <f t="shared" si="39"/>
        <v>32.364769735947554</v>
      </c>
      <c r="Y48" s="146">
        <f t="shared" si="39"/>
        <v>32.364769735947554</v>
      </c>
      <c r="Z48" s="146">
        <f t="shared" si="39"/>
        <v>38.837723683137064</v>
      </c>
      <c r="AA48" s="147"/>
    </row>
    <row r="49" spans="1:29" s="160" customFormat="1" x14ac:dyDescent="0.2">
      <c r="A49" s="143"/>
      <c r="B49" s="144" t="s">
        <v>316</v>
      </c>
      <c r="C49" s="144"/>
      <c r="D49" s="145"/>
      <c r="E49" s="145"/>
      <c r="F49" s="158">
        <f t="shared" ref="F49:Z49" si="40">F17+F26+F33+F41+F48</f>
        <v>2.9409999999999998</v>
      </c>
      <c r="G49" s="152">
        <f t="shared" si="40"/>
        <v>1.7889999999999999</v>
      </c>
      <c r="H49" s="152">
        <f t="shared" si="40"/>
        <v>5.5E-2</v>
      </c>
      <c r="I49" s="152">
        <f t="shared" si="40"/>
        <v>0.1</v>
      </c>
      <c r="J49" s="152">
        <f t="shared" si="40"/>
        <v>1.84</v>
      </c>
      <c r="K49" s="152">
        <f>K17+K26+K33+K41+K48</f>
        <v>50</v>
      </c>
      <c r="L49" s="152">
        <f t="shared" si="40"/>
        <v>6810</v>
      </c>
      <c r="M49" s="152">
        <f t="shared" si="40"/>
        <v>4</v>
      </c>
      <c r="N49" s="146">
        <f t="shared" si="40"/>
        <v>87.72804515</v>
      </c>
      <c r="O49" s="146">
        <f t="shared" si="40"/>
        <v>117.2555986820895</v>
      </c>
      <c r="P49" s="146">
        <f t="shared" si="40"/>
        <v>196.96158428208952</v>
      </c>
      <c r="Q49" s="152">
        <f t="shared" si="40"/>
        <v>257.98359071423522</v>
      </c>
      <c r="R49" s="146">
        <f t="shared" si="40"/>
        <v>150.05804698333333</v>
      </c>
      <c r="S49" s="146">
        <f t="shared" si="40"/>
        <v>180.06965638</v>
      </c>
      <c r="T49" s="146">
        <f t="shared" si="40"/>
        <v>55.055478963333336</v>
      </c>
      <c r="U49" s="146">
        <f t="shared" si="40"/>
        <v>30.651571470346674</v>
      </c>
      <c r="V49" s="146">
        <f t="shared" si="40"/>
        <v>24.844902092386128</v>
      </c>
      <c r="W49" s="146">
        <f t="shared" si="40"/>
        <v>23.505355693365594</v>
      </c>
      <c r="X49" s="146">
        <f t="shared" si="40"/>
        <v>32.364769735947554</v>
      </c>
      <c r="Y49" s="146">
        <f t="shared" si="40"/>
        <v>166.42207795537931</v>
      </c>
      <c r="Z49" s="146">
        <f t="shared" si="40"/>
        <v>199.70649354645514</v>
      </c>
      <c r="AA49" s="159"/>
    </row>
    <row r="50" spans="1:29" x14ac:dyDescent="0.2">
      <c r="A50" s="161"/>
      <c r="B50" s="162"/>
      <c r="C50" s="163"/>
      <c r="D50" s="164"/>
      <c r="E50" s="164"/>
      <c r="F50" s="164"/>
      <c r="G50" s="164"/>
      <c r="H50" s="164"/>
      <c r="I50" s="164"/>
      <c r="J50" s="164"/>
      <c r="K50" s="165"/>
      <c r="L50" s="165"/>
      <c r="M50" s="165"/>
      <c r="N50" s="165"/>
      <c r="O50" s="165"/>
      <c r="P50" s="165"/>
      <c r="Q50" s="165">
        <f>Q49-'[6]Текущий вариант'!I29/1000000</f>
        <v>0</v>
      </c>
      <c r="R50" s="166">
        <f>R49-'[6]Текущий вариант'!E29/1000000/1.2</f>
        <v>6.6458679999999504</v>
      </c>
      <c r="S50" s="166">
        <f>S49-'[6]Текущий вариант'!E29/1000000</f>
        <v>7.9750415999999689</v>
      </c>
      <c r="T50" s="166"/>
      <c r="U50" s="166"/>
      <c r="V50" s="166"/>
      <c r="W50" s="167"/>
      <c r="X50" s="166"/>
      <c r="Y50" s="166">
        <f>SUM(T49:X49)-Y49</f>
        <v>0</v>
      </c>
      <c r="Z50" s="166"/>
      <c r="AA50" s="142"/>
    </row>
    <row r="51" spans="1:29" x14ac:dyDescent="0.2">
      <c r="A51" s="161"/>
      <c r="B51" s="162"/>
      <c r="C51" s="163"/>
      <c r="D51" s="164"/>
      <c r="E51" s="164"/>
      <c r="F51" s="164"/>
      <c r="G51" s="164"/>
      <c r="H51" s="164"/>
      <c r="I51" s="164"/>
      <c r="J51" s="164"/>
      <c r="K51" s="165"/>
      <c r="L51" s="165"/>
      <c r="M51" s="165"/>
      <c r="N51" s="165"/>
      <c r="O51" s="165"/>
      <c r="P51" s="165">
        <f>P49-Y49</f>
        <v>30.53950632671021</v>
      </c>
      <c r="Q51" s="165"/>
      <c r="R51" s="166"/>
      <c r="S51" s="166"/>
      <c r="T51" s="166"/>
      <c r="U51" s="166"/>
      <c r="V51" s="166"/>
      <c r="W51" s="167"/>
      <c r="X51" s="166"/>
      <c r="Y51" s="166"/>
      <c r="Z51" s="166"/>
      <c r="AA51" s="142"/>
      <c r="AB51" s="130">
        <f>Y42+Y34+Y27</f>
        <v>78.360312215032607</v>
      </c>
      <c r="AC51" s="58">
        <f>ROUNDUP(Y27/$AB$51,1)</f>
        <v>0.30000000000000004</v>
      </c>
    </row>
    <row r="52" spans="1:29" x14ac:dyDescent="0.2">
      <c r="A52" s="161"/>
      <c r="B52" s="162"/>
      <c r="C52" s="163"/>
      <c r="D52" s="164"/>
      <c r="E52" s="164"/>
      <c r="F52" s="164"/>
      <c r="G52" s="164"/>
      <c r="H52" s="164"/>
      <c r="I52" s="164"/>
      <c r="J52" s="164"/>
      <c r="K52" s="165"/>
      <c r="L52" s="165"/>
      <c r="M52" s="165"/>
      <c r="N52" s="165"/>
      <c r="O52" s="165"/>
      <c r="P52" s="165"/>
      <c r="Q52" s="165"/>
      <c r="R52" s="166"/>
      <c r="S52" s="166"/>
      <c r="T52" s="166"/>
      <c r="U52" s="166"/>
      <c r="V52" s="166"/>
      <c r="W52" s="167"/>
      <c r="X52" s="166"/>
      <c r="Y52" s="166"/>
      <c r="Z52" s="166"/>
      <c r="AA52" s="142"/>
      <c r="AC52" s="58">
        <f>ROUNDUP(Y34/$AB$51,1)</f>
        <v>0.30000000000000004</v>
      </c>
    </row>
    <row r="53" spans="1:29" x14ac:dyDescent="0.2">
      <c r="A53" s="161"/>
      <c r="B53" s="162"/>
      <c r="C53" s="163"/>
      <c r="D53" s="164"/>
      <c r="E53" s="164"/>
      <c r="F53" s="164"/>
      <c r="G53" s="164"/>
      <c r="H53" s="164"/>
      <c r="I53" s="164"/>
      <c r="J53" s="164"/>
      <c r="K53" s="165"/>
      <c r="L53" s="165"/>
      <c r="M53" s="165"/>
      <c r="N53" s="165"/>
      <c r="O53" s="165"/>
      <c r="P53" s="165"/>
      <c r="Q53" s="165"/>
      <c r="R53" s="166"/>
      <c r="S53" s="166"/>
      <c r="T53" s="166"/>
      <c r="U53" s="166"/>
      <c r="V53" s="166"/>
      <c r="W53" s="167"/>
      <c r="X53" s="166"/>
      <c r="Y53" s="166"/>
      <c r="Z53" s="166"/>
      <c r="AA53" s="142"/>
      <c r="AC53" s="58">
        <f>1-AC51-AC52</f>
        <v>0.39999999999999991</v>
      </c>
    </row>
    <row r="54" spans="1:29" x14ac:dyDescent="0.2">
      <c r="A54" s="161"/>
      <c r="B54" s="162"/>
      <c r="C54" s="163"/>
      <c r="D54" s="164"/>
      <c r="E54" s="164"/>
      <c r="F54" s="164"/>
      <c r="G54" s="164"/>
      <c r="H54" s="164"/>
      <c r="I54" s="164"/>
      <c r="J54" s="164"/>
      <c r="K54" s="165"/>
      <c r="L54" s="165"/>
      <c r="M54" s="165"/>
      <c r="N54" s="165"/>
      <c r="O54" s="165"/>
      <c r="P54" s="165"/>
      <c r="Q54" s="165"/>
      <c r="R54" s="166"/>
      <c r="S54" s="166"/>
      <c r="T54" s="166"/>
      <c r="U54" s="166"/>
      <c r="V54" s="166"/>
      <c r="W54" s="167"/>
      <c r="X54" s="166"/>
      <c r="Y54" s="166"/>
      <c r="Z54" s="166"/>
      <c r="AA54" s="142"/>
    </row>
    <row r="55" spans="1:29" x14ac:dyDescent="0.2">
      <c r="A55" s="161"/>
      <c r="B55" s="162"/>
      <c r="C55" s="163"/>
      <c r="D55" s="164"/>
      <c r="E55" s="164"/>
      <c r="F55" s="164"/>
      <c r="G55" s="164"/>
      <c r="H55" s="164"/>
      <c r="I55" s="164"/>
      <c r="J55" s="164"/>
      <c r="K55" s="165"/>
      <c r="L55" s="165"/>
      <c r="M55" s="165"/>
      <c r="N55" s="165"/>
      <c r="O55" s="165"/>
      <c r="P55" s="165"/>
      <c r="Q55" s="165"/>
      <c r="R55" s="166"/>
      <c r="S55" s="166"/>
      <c r="T55" s="166"/>
      <c r="U55" s="166"/>
      <c r="V55" s="166"/>
      <c r="W55" s="167"/>
      <c r="X55" s="166"/>
      <c r="Y55" s="166"/>
      <c r="Z55" s="166"/>
      <c r="AA55" s="142"/>
    </row>
    <row r="56" spans="1:29" x14ac:dyDescent="0.2">
      <c r="A56" s="161"/>
      <c r="B56" s="162"/>
      <c r="C56" s="163"/>
      <c r="D56" s="164"/>
      <c r="E56" s="164"/>
      <c r="F56" s="164"/>
      <c r="G56" s="164"/>
      <c r="H56" s="164"/>
      <c r="I56" s="164"/>
      <c r="J56" s="164"/>
      <c r="K56" s="165"/>
      <c r="L56" s="165"/>
      <c r="M56" s="165"/>
      <c r="N56" s="165"/>
      <c r="O56" s="165"/>
      <c r="P56" s="165"/>
      <c r="Q56" s="165"/>
      <c r="R56" s="166"/>
      <c r="S56" s="166"/>
      <c r="T56" s="166"/>
      <c r="U56" s="166"/>
      <c r="V56" s="166"/>
      <c r="W56" s="167"/>
      <c r="X56" s="166"/>
      <c r="Y56" s="166"/>
      <c r="Z56" s="166"/>
      <c r="AA56" s="142"/>
    </row>
    <row r="57" spans="1:29" x14ac:dyDescent="0.2">
      <c r="A57" s="161"/>
      <c r="B57" s="162"/>
      <c r="C57" s="163"/>
      <c r="D57" s="164"/>
      <c r="E57" s="164"/>
      <c r="F57" s="164"/>
      <c r="G57" s="164"/>
      <c r="H57" s="164"/>
      <c r="I57" s="164"/>
      <c r="J57" s="164"/>
      <c r="K57" s="168"/>
      <c r="L57" s="168"/>
      <c r="M57" s="168"/>
      <c r="N57" s="168"/>
      <c r="O57" s="168"/>
      <c r="P57" s="168"/>
      <c r="Q57" s="168"/>
      <c r="R57" s="166"/>
      <c r="S57" s="166"/>
      <c r="T57" s="166"/>
      <c r="U57" s="166"/>
      <c r="V57" s="166"/>
      <c r="W57" s="166"/>
      <c r="X57" s="166"/>
      <c r="Y57" s="166"/>
      <c r="Z57" s="166"/>
      <c r="AA57" s="142"/>
    </row>
    <row r="58" spans="1:29" x14ac:dyDescent="0.2">
      <c r="T58" s="169"/>
      <c r="U58" s="169"/>
      <c r="V58" s="169"/>
    </row>
    <row r="59" spans="1:29" x14ac:dyDescent="0.2">
      <c r="B59" s="133" t="s">
        <v>317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29" x14ac:dyDescent="0.2">
      <c r="B60" s="170" t="s">
        <v>318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29" x14ac:dyDescent="0.2">
      <c r="B61" s="171" t="s">
        <v>319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T61" s="130"/>
      <c r="U61" s="130"/>
      <c r="V61" s="130"/>
      <c r="W61" s="130"/>
    </row>
    <row r="62" spans="1:29" x14ac:dyDescent="0.2"/>
    <row r="63" spans="1:29" x14ac:dyDescent="0.2"/>
    <row r="64" spans="1:29" x14ac:dyDescent="0.2"/>
    <row r="66" spans="3:17" x14ac:dyDescent="0.2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3:17" x14ac:dyDescent="0.2"/>
    <row r="68" spans="3:17" x14ac:dyDescent="0.2"/>
    <row r="69" spans="3:17" x14ac:dyDescent="0.2"/>
    <row r="71" spans="3:17" x14ac:dyDescent="0.2"/>
    <row r="72" spans="3:17" x14ac:dyDescent="0.2"/>
    <row r="73" spans="3:17" x14ac:dyDescent="0.2"/>
    <row r="74" spans="3:17" x14ac:dyDescent="0.2"/>
    <row r="75" spans="3:17" x14ac:dyDescent="0.2"/>
    <row r="76" spans="3:17" x14ac:dyDescent="0.2"/>
    <row r="77" spans="3:17" x14ac:dyDescent="0.2"/>
    <row r="78" spans="3:17" x14ac:dyDescent="0.2"/>
    <row r="79" spans="3:17" x14ac:dyDescent="0.2"/>
    <row r="80" spans="3:17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</sheetData>
  <mergeCells count="14">
    <mergeCell ref="T2:Z2"/>
    <mergeCell ref="T3:Z3"/>
    <mergeCell ref="N2:N4"/>
    <mergeCell ref="O2:O4"/>
    <mergeCell ref="P2:P4"/>
    <mergeCell ref="Q2:Q4"/>
    <mergeCell ref="R2:R4"/>
    <mergeCell ref="S2:S4"/>
    <mergeCell ref="F2:M3"/>
    <mergeCell ref="A2:A4"/>
    <mergeCell ref="B2:B4"/>
    <mergeCell ref="C2:C4"/>
    <mergeCell ref="D2:D4"/>
    <mergeCell ref="E2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view="pageBreakPreview" zoomScale="95" zoomScaleNormal="100" zoomScaleSheetLayoutView="95" workbookViewId="0">
      <selection activeCell="J27" sqref="J27"/>
    </sheetView>
  </sheetViews>
  <sheetFormatPr defaultRowHeight="15" x14ac:dyDescent="0.25"/>
  <cols>
    <col min="1" max="1" width="5" customWidth="1"/>
    <col min="2" max="2" width="20.42578125" customWidth="1"/>
    <col min="3" max="3" width="9" customWidth="1"/>
    <col min="5" max="5" width="17.85546875" customWidth="1"/>
    <col min="6" max="6" width="17.7109375" customWidth="1"/>
    <col min="7" max="7" width="24" customWidth="1"/>
    <col min="8" max="8" width="12.5703125" customWidth="1"/>
    <col min="9" max="9" width="16.28515625" customWidth="1"/>
  </cols>
  <sheetData>
    <row r="1" spans="1:9" ht="15.75" x14ac:dyDescent="0.25">
      <c r="A1" s="417" t="s">
        <v>117</v>
      </c>
      <c r="B1" s="417"/>
      <c r="C1" s="417"/>
      <c r="D1" s="417"/>
      <c r="E1" s="417"/>
      <c r="F1" s="417"/>
      <c r="G1" s="417"/>
      <c r="H1" s="417"/>
      <c r="I1" s="417"/>
    </row>
    <row r="2" spans="1:9" ht="15.75" x14ac:dyDescent="0.25">
      <c r="A2" s="417" t="s">
        <v>118</v>
      </c>
      <c r="B2" s="417"/>
      <c r="C2" s="417"/>
      <c r="D2" s="417"/>
      <c r="E2" s="417"/>
      <c r="F2" s="417"/>
      <c r="G2" s="417"/>
      <c r="H2" s="417"/>
      <c r="I2" s="417"/>
    </row>
    <row r="3" spans="1:9" ht="15.75" x14ac:dyDescent="0.25">
      <c r="A3" s="417" t="s">
        <v>119</v>
      </c>
      <c r="B3" s="417"/>
      <c r="C3" s="417"/>
      <c r="D3" s="417"/>
      <c r="E3" s="417"/>
      <c r="F3" s="417"/>
      <c r="G3" s="417"/>
      <c r="H3" s="417"/>
      <c r="I3" s="417"/>
    </row>
    <row r="4" spans="1:9" ht="15.75" x14ac:dyDescent="0.25">
      <c r="A4" s="417" t="s">
        <v>2</v>
      </c>
      <c r="B4" s="417"/>
      <c r="C4" s="417"/>
      <c r="D4" s="417"/>
      <c r="E4" s="417"/>
      <c r="F4" s="417"/>
      <c r="G4" s="417"/>
      <c r="H4" s="417"/>
      <c r="I4" s="417"/>
    </row>
    <row r="5" spans="1:9" ht="15.75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ht="15.75" x14ac:dyDescent="0.25">
      <c r="A6" s="418" t="s">
        <v>120</v>
      </c>
      <c r="B6" s="418"/>
      <c r="C6" s="418"/>
      <c r="D6" s="418"/>
      <c r="E6" s="418"/>
      <c r="F6" s="418"/>
      <c r="G6" s="418"/>
      <c r="H6" s="418"/>
      <c r="I6" s="418"/>
    </row>
    <row r="7" spans="1:9" ht="15.75" x14ac:dyDescent="0.25">
      <c r="A7" s="418" t="s">
        <v>121</v>
      </c>
      <c r="B7" s="418"/>
      <c r="C7" s="418"/>
      <c r="D7" s="418"/>
      <c r="E7" s="418"/>
      <c r="F7" s="418"/>
      <c r="G7" s="418"/>
      <c r="H7" s="418"/>
      <c r="I7" s="418"/>
    </row>
    <row r="8" spans="1:9" ht="15.75" x14ac:dyDescent="0.25">
      <c r="A8" s="418" t="s">
        <v>122</v>
      </c>
      <c r="B8" s="418"/>
      <c r="C8" s="418"/>
      <c r="D8" s="418"/>
      <c r="E8" s="418"/>
      <c r="F8" s="418"/>
      <c r="G8" s="418"/>
      <c r="H8" s="418"/>
      <c r="I8" s="418"/>
    </row>
    <row r="9" spans="1:9" ht="15.75" x14ac:dyDescent="0.25">
      <c r="A9" s="26"/>
      <c r="B9" s="416" t="s">
        <v>212</v>
      </c>
      <c r="C9" s="416"/>
      <c r="D9" s="416"/>
      <c r="E9" s="416"/>
      <c r="F9" s="416"/>
      <c r="G9" s="416"/>
      <c r="H9" s="416"/>
    </row>
    <row r="10" spans="1:9" x14ac:dyDescent="0.25">
      <c r="A10" s="27"/>
    </row>
    <row r="11" spans="1:9" ht="24" customHeight="1" x14ac:dyDescent="0.25">
      <c r="A11" s="447" t="s">
        <v>5</v>
      </c>
      <c r="B11" s="447" t="s">
        <v>154</v>
      </c>
      <c r="C11" s="447" t="s">
        <v>155</v>
      </c>
      <c r="D11" s="444" t="s">
        <v>161</v>
      </c>
      <c r="E11" s="447" t="s">
        <v>156</v>
      </c>
      <c r="F11" s="447"/>
      <c r="G11" s="447" t="s">
        <v>157</v>
      </c>
      <c r="H11" s="447"/>
      <c r="I11" s="447"/>
    </row>
    <row r="12" spans="1:9" ht="32.25" customHeight="1" x14ac:dyDescent="0.25">
      <c r="A12" s="447"/>
      <c r="B12" s="447"/>
      <c r="C12" s="447"/>
      <c r="D12" s="446"/>
      <c r="E12" s="444" t="s">
        <v>160</v>
      </c>
      <c r="F12" s="444" t="s">
        <v>211</v>
      </c>
      <c r="G12" s="444" t="s">
        <v>159</v>
      </c>
      <c r="H12" s="447" t="s">
        <v>158</v>
      </c>
      <c r="I12" s="447"/>
    </row>
    <row r="13" spans="1:9" ht="51" customHeight="1" x14ac:dyDescent="0.25">
      <c r="A13" s="447"/>
      <c r="B13" s="447"/>
      <c r="C13" s="447"/>
      <c r="D13" s="445"/>
      <c r="E13" s="445"/>
      <c r="F13" s="445"/>
      <c r="G13" s="445"/>
      <c r="H13" s="46" t="s">
        <v>207</v>
      </c>
      <c r="I13" s="46" t="s">
        <v>210</v>
      </c>
    </row>
    <row r="14" spans="1:9" ht="15.75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</row>
    <row r="15" spans="1:9" ht="123.75" customHeight="1" x14ac:dyDescent="0.25">
      <c r="A15" s="46">
        <v>1</v>
      </c>
      <c r="B15" s="47" t="s">
        <v>203</v>
      </c>
      <c r="C15" s="46" t="s">
        <v>204</v>
      </c>
      <c r="D15" s="46" t="s">
        <v>202</v>
      </c>
      <c r="E15" s="46" t="s">
        <v>205</v>
      </c>
      <c r="F15" s="70">
        <v>2300</v>
      </c>
      <c r="G15" s="71" t="s">
        <v>206</v>
      </c>
      <c r="H15" s="46" t="s">
        <v>208</v>
      </c>
      <c r="I15" s="46" t="s">
        <v>209</v>
      </c>
    </row>
    <row r="16" spans="1:9" x14ac:dyDescent="0.25">
      <c r="A16" s="2" t="s">
        <v>47</v>
      </c>
    </row>
    <row r="17" spans="1:9" x14ac:dyDescent="0.25">
      <c r="A17" s="2"/>
    </row>
    <row r="18" spans="1:9" x14ac:dyDescent="0.25">
      <c r="A18" s="2"/>
    </row>
    <row r="21" spans="1:9" ht="15.75" x14ac:dyDescent="0.25">
      <c r="A21" s="53" t="str">
        <f>'2.4'!A27</f>
        <v>Исполнительный директор ООО "Трансэнерго"                                                                                    (по доверенности б/н от 01.01.2026 г)</v>
      </c>
      <c r="B21" s="53"/>
      <c r="C21" s="53"/>
      <c r="D21" s="50"/>
      <c r="E21" s="50"/>
      <c r="F21" s="264" t="str">
        <f>'2.4'!D27</f>
        <v>Е.М. Зотова</v>
      </c>
      <c r="G21" s="263"/>
      <c r="H21" s="263"/>
      <c r="I21" s="263"/>
    </row>
  </sheetData>
  <mergeCells count="19">
    <mergeCell ref="F21:I21"/>
    <mergeCell ref="A7:I7"/>
    <mergeCell ref="A8:I8"/>
    <mergeCell ref="F12:F13"/>
    <mergeCell ref="E12:E13"/>
    <mergeCell ref="D11:D13"/>
    <mergeCell ref="G12:G13"/>
    <mergeCell ref="A11:A13"/>
    <mergeCell ref="B11:B13"/>
    <mergeCell ref="C11:C13"/>
    <mergeCell ref="E11:F11"/>
    <mergeCell ref="G11:I11"/>
    <mergeCell ref="H12:I12"/>
    <mergeCell ref="B9:H9"/>
    <mergeCell ref="A1:I1"/>
    <mergeCell ref="A2:I2"/>
    <mergeCell ref="A3:I3"/>
    <mergeCell ref="A4:I4"/>
    <mergeCell ref="A6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"/>
  <sheetViews>
    <sheetView view="pageBreakPreview" zoomScale="91" zoomScaleNormal="95" zoomScaleSheetLayoutView="91" workbookViewId="0">
      <selection activeCell="V26" sqref="U26:V26"/>
    </sheetView>
  </sheetViews>
  <sheetFormatPr defaultRowHeight="15" x14ac:dyDescent="0.25"/>
  <cols>
    <col min="1" max="1" width="4.85546875" customWidth="1"/>
    <col min="2" max="2" width="6.85546875" customWidth="1"/>
    <col min="3" max="3" width="7.42578125" customWidth="1"/>
    <col min="4" max="4" width="4.7109375" customWidth="1"/>
    <col min="5" max="5" width="8" customWidth="1"/>
    <col min="6" max="6" width="4.85546875" customWidth="1"/>
    <col min="7" max="7" width="5" customWidth="1"/>
    <col min="8" max="8" width="6.85546875" customWidth="1"/>
    <col min="10" max="11" width="7.28515625" customWidth="1"/>
    <col min="12" max="12" width="7.42578125" customWidth="1"/>
    <col min="13" max="13" width="8" customWidth="1"/>
    <col min="14" max="14" width="4.5703125" customWidth="1"/>
    <col min="15" max="15" width="10.7109375" customWidth="1"/>
  </cols>
  <sheetData>
    <row r="1" spans="1:15" x14ac:dyDescent="0.25">
      <c r="N1" s="449" t="s">
        <v>199</v>
      </c>
      <c r="O1" s="449"/>
    </row>
    <row r="2" spans="1:15" ht="33" customHeight="1" x14ac:dyDescent="0.25">
      <c r="A2" s="448" t="s">
        <v>198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</row>
    <row r="4" spans="1:15" ht="77.25" customHeight="1" x14ac:dyDescent="0.25">
      <c r="A4" s="451" t="s">
        <v>162</v>
      </c>
      <c r="B4" s="451"/>
      <c r="C4" s="450" t="s">
        <v>163</v>
      </c>
      <c r="D4" s="451" t="s">
        <v>164</v>
      </c>
      <c r="E4" s="451"/>
      <c r="F4" s="451" t="s">
        <v>165</v>
      </c>
      <c r="G4" s="451"/>
      <c r="H4" s="451"/>
      <c r="I4" s="451"/>
      <c r="J4" s="451" t="s">
        <v>183</v>
      </c>
      <c r="K4" s="451"/>
      <c r="L4" s="451" t="s">
        <v>166</v>
      </c>
      <c r="M4" s="451"/>
      <c r="N4" s="450" t="s">
        <v>167</v>
      </c>
      <c r="O4" s="450" t="s">
        <v>185</v>
      </c>
    </row>
    <row r="5" spans="1:15" ht="45.75" customHeight="1" x14ac:dyDescent="0.25">
      <c r="A5" s="450" t="s">
        <v>177</v>
      </c>
      <c r="B5" s="450" t="s">
        <v>178</v>
      </c>
      <c r="C5" s="450"/>
      <c r="D5" s="450" t="s">
        <v>168</v>
      </c>
      <c r="E5" s="450" t="s">
        <v>169</v>
      </c>
      <c r="F5" s="450" t="s">
        <v>179</v>
      </c>
      <c r="G5" s="450" t="s">
        <v>180</v>
      </c>
      <c r="H5" s="450" t="s">
        <v>181</v>
      </c>
      <c r="I5" s="450" t="s">
        <v>182</v>
      </c>
      <c r="J5" s="450" t="s">
        <v>184</v>
      </c>
      <c r="K5" s="450" t="s">
        <v>184</v>
      </c>
      <c r="L5" s="450" t="s">
        <v>170</v>
      </c>
      <c r="M5" s="450" t="s">
        <v>171</v>
      </c>
      <c r="N5" s="450"/>
      <c r="O5" s="450"/>
    </row>
    <row r="6" spans="1:15" ht="146.25" customHeight="1" x14ac:dyDescent="0.25">
      <c r="A6" s="450"/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</row>
    <row r="7" spans="1:15" x14ac:dyDescent="0.25">
      <c r="A7" s="54">
        <v>1</v>
      </c>
      <c r="B7" s="54">
        <v>2</v>
      </c>
      <c r="C7" s="54">
        <v>3</v>
      </c>
      <c r="D7" s="54">
        <v>4</v>
      </c>
      <c r="E7" s="54" t="s">
        <v>172</v>
      </c>
      <c r="F7" s="54">
        <v>6</v>
      </c>
      <c r="G7" s="54">
        <v>7</v>
      </c>
      <c r="H7" s="54" t="s">
        <v>173</v>
      </c>
      <c r="I7" s="54" t="s">
        <v>174</v>
      </c>
      <c r="J7" s="54" t="s">
        <v>175</v>
      </c>
      <c r="K7" s="54">
        <v>11</v>
      </c>
      <c r="L7" s="54">
        <v>12</v>
      </c>
      <c r="M7" s="54" t="s">
        <v>176</v>
      </c>
      <c r="N7" s="54">
        <v>14</v>
      </c>
      <c r="O7" s="54">
        <v>15</v>
      </c>
    </row>
    <row r="8" spans="1:15" ht="15.75" x14ac:dyDescent="0.25">
      <c r="A8" s="55">
        <v>183</v>
      </c>
      <c r="B8" s="68">
        <f>A8-A8*0.75</f>
        <v>45.75</v>
      </c>
      <c r="C8" s="55">
        <v>251</v>
      </c>
      <c r="D8" s="55">
        <v>5</v>
      </c>
      <c r="E8" s="55">
        <f>A8*C8*D8/1000</f>
        <v>229.66499999999999</v>
      </c>
      <c r="F8" s="55">
        <v>80</v>
      </c>
      <c r="G8" s="55">
        <v>20</v>
      </c>
      <c r="H8" s="55">
        <f>E8*F8/1000</f>
        <v>18.373200000000001</v>
      </c>
      <c r="I8" s="55">
        <f>E8*G8/1000</f>
        <v>4.5933000000000002</v>
      </c>
      <c r="J8" s="55">
        <f>I8-H8</f>
        <v>-13.779900000000001</v>
      </c>
      <c r="K8" s="56">
        <f>4.434*(H8-I8)</f>
        <v>61.100076600000008</v>
      </c>
      <c r="L8" s="55">
        <v>652.5</v>
      </c>
      <c r="M8" s="55">
        <f>L8*B8/1000</f>
        <v>29.851875</v>
      </c>
      <c r="N8" s="55">
        <v>1</v>
      </c>
      <c r="O8" s="57">
        <v>1</v>
      </c>
    </row>
  </sheetData>
  <mergeCells count="22">
    <mergeCell ref="J4:K4"/>
    <mergeCell ref="L4:M4"/>
    <mergeCell ref="G5:G6"/>
    <mergeCell ref="I5:I6"/>
    <mergeCell ref="J5:J6"/>
    <mergeCell ref="K5:K6"/>
    <mergeCell ref="A2:O2"/>
    <mergeCell ref="N1:O1"/>
    <mergeCell ref="N4:N6"/>
    <mergeCell ref="O4:O6"/>
    <mergeCell ref="A5:A6"/>
    <mergeCell ref="B5:B6"/>
    <mergeCell ref="D5:D6"/>
    <mergeCell ref="E5:E6"/>
    <mergeCell ref="F5:F6"/>
    <mergeCell ref="H5:H6"/>
    <mergeCell ref="L5:L6"/>
    <mergeCell ref="M5:M6"/>
    <mergeCell ref="A4:B4"/>
    <mergeCell ref="C4:C6"/>
    <mergeCell ref="D4:E4"/>
    <mergeCell ref="F4:I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3"/>
  <sheetViews>
    <sheetView view="pageBreakPreview" zoomScaleNormal="100" zoomScaleSheetLayoutView="100" workbookViewId="0">
      <selection activeCell="I27" sqref="I27"/>
    </sheetView>
  </sheetViews>
  <sheetFormatPr defaultRowHeight="15" outlineLevelRow="1" x14ac:dyDescent="0.25"/>
  <cols>
    <col min="2" max="2" width="30.42578125" customWidth="1"/>
    <col min="3" max="8" width="11.85546875" customWidth="1"/>
  </cols>
  <sheetData>
    <row r="1" spans="1:9" x14ac:dyDescent="0.25">
      <c r="G1" s="449" t="s">
        <v>200</v>
      </c>
      <c r="H1" s="449"/>
    </row>
    <row r="2" spans="1:9" ht="57.75" customHeight="1" x14ac:dyDescent="0.25">
      <c r="A2" s="457" t="s">
        <v>197</v>
      </c>
      <c r="B2" s="457"/>
      <c r="C2" s="457"/>
      <c r="D2" s="457"/>
      <c r="E2" s="457"/>
      <c r="F2" s="457"/>
      <c r="G2" s="457"/>
      <c r="H2" s="457"/>
    </row>
    <row r="3" spans="1:9" x14ac:dyDescent="0.25">
      <c r="A3" s="58"/>
      <c r="B3" s="58"/>
      <c r="C3" s="58"/>
      <c r="D3" s="58"/>
      <c r="E3" s="58"/>
      <c r="F3" s="58"/>
      <c r="G3" s="458" t="s">
        <v>186</v>
      </c>
      <c r="H3" s="458"/>
    </row>
    <row r="4" spans="1:9" x14ac:dyDescent="0.25">
      <c r="A4" s="459" t="s">
        <v>187</v>
      </c>
      <c r="B4" s="459"/>
      <c r="C4" s="59" t="s">
        <v>116</v>
      </c>
      <c r="D4" s="59" t="s">
        <v>150</v>
      </c>
      <c r="E4" s="59" t="s">
        <v>151</v>
      </c>
      <c r="F4" s="59" t="s">
        <v>152</v>
      </c>
      <c r="G4" s="59" t="s">
        <v>153</v>
      </c>
      <c r="H4" s="59" t="s">
        <v>188</v>
      </c>
    </row>
    <row r="5" spans="1:9" ht="20.25" customHeight="1" outlineLevel="1" x14ac:dyDescent="0.25">
      <c r="A5" s="460" t="s">
        <v>188</v>
      </c>
      <c r="B5" s="460"/>
      <c r="C5" s="60">
        <v>3455.8371166666666</v>
      </c>
      <c r="D5" s="60">
        <v>2120.1545956</v>
      </c>
      <c r="E5" s="60">
        <v>4381.3490064850002</v>
      </c>
      <c r="F5" s="60">
        <v>8503.2583867947324</v>
      </c>
      <c r="G5" s="60">
        <v>3990.3369197301226</v>
      </c>
      <c r="H5" s="60">
        <v>22450.936025276522</v>
      </c>
      <c r="I5" s="76"/>
    </row>
    <row r="6" spans="1:9" ht="29.25" customHeight="1" outlineLevel="1" x14ac:dyDescent="0.25">
      <c r="A6" s="461" t="s">
        <v>189</v>
      </c>
      <c r="B6" s="462"/>
      <c r="C6" s="61">
        <v>0</v>
      </c>
      <c r="D6" s="61">
        <v>404.90844999999996</v>
      </c>
      <c r="E6" s="61">
        <v>0</v>
      </c>
      <c r="F6" s="61">
        <v>5056.3505143790007</v>
      </c>
      <c r="G6" s="61">
        <v>0</v>
      </c>
      <c r="H6" s="61">
        <v>5461.2589643790006</v>
      </c>
      <c r="I6" s="76"/>
    </row>
    <row r="7" spans="1:9" ht="20.25" customHeight="1" x14ac:dyDescent="0.25">
      <c r="A7" s="463" t="s">
        <v>190</v>
      </c>
      <c r="B7" s="463"/>
      <c r="C7" s="61">
        <v>3455.8371166666666</v>
      </c>
      <c r="D7" s="61">
        <v>1715.2461456000001</v>
      </c>
      <c r="E7" s="61">
        <v>4381.3490064850002</v>
      </c>
      <c r="F7" s="61">
        <v>3446.9078724157307</v>
      </c>
      <c r="G7" s="61">
        <v>3990.3369197301226</v>
      </c>
      <c r="H7" s="61">
        <v>16989.67706089752</v>
      </c>
      <c r="I7" s="76"/>
    </row>
    <row r="8" spans="1:9" x14ac:dyDescent="0.25">
      <c r="A8" s="455" t="s">
        <v>191</v>
      </c>
      <c r="B8" s="456"/>
      <c r="C8" s="62">
        <v>146.53466666666668</v>
      </c>
      <c r="D8" s="62">
        <v>0</v>
      </c>
      <c r="E8" s="62">
        <v>0</v>
      </c>
      <c r="F8" s="62">
        <v>0</v>
      </c>
      <c r="G8" s="62">
        <v>0</v>
      </c>
      <c r="H8" s="62">
        <v>146.53466666666668</v>
      </c>
      <c r="I8" s="76"/>
    </row>
    <row r="9" spans="1:9" ht="27" customHeight="1" outlineLevel="1" x14ac:dyDescent="0.25">
      <c r="A9" s="455" t="s">
        <v>192</v>
      </c>
      <c r="B9" s="456"/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76"/>
    </row>
    <row r="10" spans="1:9" ht="27" customHeight="1" x14ac:dyDescent="0.25">
      <c r="A10" s="455" t="s">
        <v>193</v>
      </c>
      <c r="B10" s="456"/>
      <c r="C10" s="62">
        <v>182.6293</v>
      </c>
      <c r="D10" s="62">
        <v>1222.7031635000001</v>
      </c>
      <c r="E10" s="62">
        <v>1259.3842584050001</v>
      </c>
      <c r="F10" s="62">
        <v>1396.9477697077002</v>
      </c>
      <c r="G10" s="62">
        <v>1796.0757039099001</v>
      </c>
      <c r="H10" s="62">
        <v>5857.7401955226005</v>
      </c>
      <c r="I10" s="76"/>
    </row>
    <row r="11" spans="1:9" ht="21" customHeight="1" x14ac:dyDescent="0.25">
      <c r="A11" s="452" t="s">
        <v>194</v>
      </c>
      <c r="B11" s="453"/>
      <c r="C11" s="75">
        <v>2</v>
      </c>
      <c r="D11" s="75">
        <v>13</v>
      </c>
      <c r="E11" s="75">
        <v>13</v>
      </c>
      <c r="F11" s="75">
        <v>14</v>
      </c>
      <c r="G11" s="75">
        <v>18</v>
      </c>
      <c r="H11" s="75">
        <v>60</v>
      </c>
      <c r="I11" s="76"/>
    </row>
    <row r="12" spans="1:9" ht="30" customHeight="1" x14ac:dyDescent="0.25">
      <c r="A12" s="454" t="s">
        <v>195</v>
      </c>
      <c r="B12" s="454"/>
      <c r="C12" s="62">
        <v>3126.6731500000001</v>
      </c>
      <c r="D12" s="62">
        <v>492.54298210000007</v>
      </c>
      <c r="E12" s="62">
        <v>3121.9647480799999</v>
      </c>
      <c r="F12" s="62">
        <v>2049.9601027080303</v>
      </c>
      <c r="G12" s="62">
        <v>2194.2612158202228</v>
      </c>
      <c r="H12" s="62">
        <v>10985.402198708254</v>
      </c>
      <c r="I12" s="76"/>
    </row>
    <row r="13" spans="1:9" x14ac:dyDescent="0.25">
      <c r="A13" s="452" t="s">
        <v>196</v>
      </c>
      <c r="B13" s="453"/>
      <c r="C13" s="63">
        <v>85</v>
      </c>
      <c r="D13" s="63">
        <v>13</v>
      </c>
      <c r="E13" s="63">
        <v>80</v>
      </c>
      <c r="F13" s="63">
        <v>51</v>
      </c>
      <c r="G13" s="63">
        <v>53</v>
      </c>
      <c r="H13" s="63">
        <v>282</v>
      </c>
      <c r="I13" s="76"/>
    </row>
    <row r="14" spans="1:9" x14ac:dyDescent="0.25">
      <c r="H14" s="64"/>
    </row>
    <row r="16" spans="1:9" x14ac:dyDescent="0.25">
      <c r="H16" s="66"/>
    </row>
    <row r="17" spans="3:8" x14ac:dyDescent="0.25">
      <c r="H17" s="66"/>
    </row>
    <row r="18" spans="3:8" x14ac:dyDescent="0.25">
      <c r="C18" s="66"/>
      <c r="D18" s="66"/>
      <c r="E18" s="66"/>
      <c r="F18" s="66"/>
      <c r="G18" s="66"/>
      <c r="H18" s="66"/>
    </row>
    <row r="19" spans="3:8" x14ac:dyDescent="0.25">
      <c r="C19" s="66"/>
      <c r="D19" s="66"/>
      <c r="E19" s="66"/>
      <c r="F19" s="66"/>
      <c r="G19" s="66"/>
      <c r="H19" s="66"/>
    </row>
    <row r="20" spans="3:8" x14ac:dyDescent="0.25">
      <c r="C20" s="66"/>
      <c r="D20" s="66"/>
      <c r="E20" s="66"/>
      <c r="F20" s="66"/>
      <c r="G20" s="66"/>
      <c r="H20" s="66"/>
    </row>
    <row r="21" spans="3:8" x14ac:dyDescent="0.25">
      <c r="H21" s="66"/>
    </row>
    <row r="22" spans="3:8" x14ac:dyDescent="0.25">
      <c r="C22" s="65"/>
      <c r="D22" s="65"/>
      <c r="E22" s="65"/>
      <c r="F22" s="65"/>
      <c r="G22" s="65"/>
    </row>
    <row r="23" spans="3:8" x14ac:dyDescent="0.25">
      <c r="C23" s="77"/>
      <c r="D23" s="77"/>
      <c r="E23" s="77"/>
      <c r="F23" s="77"/>
      <c r="G23" s="77"/>
    </row>
  </sheetData>
  <mergeCells count="13">
    <mergeCell ref="G1:H1"/>
    <mergeCell ref="A11:B11"/>
    <mergeCell ref="A12:B12"/>
    <mergeCell ref="A13:B13"/>
    <mergeCell ref="A8:B8"/>
    <mergeCell ref="A9:B9"/>
    <mergeCell ref="A2:H2"/>
    <mergeCell ref="G3:H3"/>
    <mergeCell ref="A4:B4"/>
    <mergeCell ref="A5:B5"/>
    <mergeCell ref="A6:B6"/>
    <mergeCell ref="A7:B7"/>
    <mergeCell ref="A10:B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2.1</vt:lpstr>
      <vt:lpstr>ээ собств нужды</vt:lpstr>
      <vt:lpstr>П2.2</vt:lpstr>
      <vt:lpstr>П2.3.(2025)</vt:lpstr>
      <vt:lpstr>П2.3.(2026)</vt:lpstr>
      <vt:lpstr>П2.3.(2027)</vt:lpstr>
      <vt:lpstr>П2.3.(2028)</vt:lpstr>
      <vt:lpstr>П2.3.(2029)</vt:lpstr>
      <vt:lpstr>2.4</vt:lpstr>
      <vt:lpstr>план ипр 2025-2029гг</vt:lpstr>
      <vt:lpstr>план ИПР 25-29гг</vt:lpstr>
      <vt:lpstr>2.5</vt:lpstr>
      <vt:lpstr>замена ламп </vt:lpstr>
      <vt:lpstr>АИИС КУЭ +стр-во (ИПР2020-2024)</vt:lpstr>
      <vt:lpstr>П2.2!Заголовки_для_печати</vt:lpstr>
      <vt:lpstr>'2.1'!Область_печати</vt:lpstr>
      <vt:lpstr>'2.4'!Область_печати</vt:lpstr>
      <vt:lpstr>'2.5'!Область_печати</vt:lpstr>
      <vt:lpstr>'АИИС КУЭ +стр-во (ИПР2020-2024)'!Область_печати</vt:lpstr>
      <vt:lpstr>П2.2!Область_печати</vt:lpstr>
      <vt:lpstr>'П2.3.(2025)'!Область_печати</vt:lpstr>
      <vt:lpstr>'П2.3.(2026)'!Область_печати</vt:lpstr>
      <vt:lpstr>'П2.3.(2027)'!Область_печати</vt:lpstr>
      <vt:lpstr>'П2.3.(2028)'!Область_печати</vt:lpstr>
      <vt:lpstr>'П2.3.(2029)'!Область_печати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2026-06-09T03:09:31Z</dcterms:modified>
</cp:coreProperties>
</file>